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Проект решения 2023 с изменениями (2)\"/>
    </mc:Choice>
  </mc:AlternateContent>
  <bookViews>
    <workbookView xWindow="30" yWindow="15" windowWidth="11430" windowHeight="12285" tabRatio="892"/>
  </bookViews>
  <sheets>
    <sheet name="6 муниципальные прогр.2024-2025" sheetId="4" r:id="rId1"/>
  </sheets>
  <definedNames>
    <definedName name="_xlnm._FilterDatabase" localSheetId="0" hidden="1">'6 муниципальные прогр.2024-2025'!$A$13:$H$301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29" i="4" l="1"/>
  <c r="H211" i="4"/>
  <c r="H216" i="4"/>
  <c r="G70" i="4" l="1"/>
  <c r="H282" i="4"/>
  <c r="G282" i="4"/>
  <c r="H283" i="4"/>
  <c r="G283" i="4"/>
  <c r="H17" i="4"/>
  <c r="H16" i="4" s="1"/>
  <c r="H15" i="4" s="1"/>
  <c r="H21" i="4"/>
  <c r="H20" i="4" s="1"/>
  <c r="H24" i="4"/>
  <c r="H23" i="4" s="1"/>
  <c r="H28" i="4"/>
  <c r="H27" i="4" s="1"/>
  <c r="H26" i="4" s="1"/>
  <c r="H32" i="4"/>
  <c r="H31" i="4" s="1"/>
  <c r="H30" i="4" s="1"/>
  <c r="H38" i="4"/>
  <c r="H37" i="4" s="1"/>
  <c r="H41" i="4"/>
  <c r="H40" i="4" s="1"/>
  <c r="H45" i="4"/>
  <c r="H44" i="4" s="1"/>
  <c r="H43" i="4" s="1"/>
  <c r="H50" i="4"/>
  <c r="H49" i="4" s="1"/>
  <c r="H53" i="4"/>
  <c r="H52" i="4" s="1"/>
  <c r="H56" i="4"/>
  <c r="H55" i="4" s="1"/>
  <c r="H61" i="4"/>
  <c r="H60" i="4" s="1"/>
  <c r="H59" i="4" s="1"/>
  <c r="H62" i="4"/>
  <c r="H67" i="4"/>
  <c r="H69" i="4"/>
  <c r="H71" i="4"/>
  <c r="H66" i="4" s="1"/>
  <c r="H75" i="4"/>
  <c r="H77" i="4"/>
  <c r="H79" i="4"/>
  <c r="H82" i="4"/>
  <c r="H84" i="4"/>
  <c r="H88" i="4"/>
  <c r="H87" i="4" s="1"/>
  <c r="H93" i="4"/>
  <c r="H92" i="4" s="1"/>
  <c r="H96" i="4"/>
  <c r="H95" i="4" s="1"/>
  <c r="H99" i="4"/>
  <c r="H101" i="4"/>
  <c r="H104" i="4"/>
  <c r="H103" i="4" s="1"/>
  <c r="H107" i="4"/>
  <c r="H106" i="4" s="1"/>
  <c r="H110" i="4"/>
  <c r="H109" i="4" s="1"/>
  <c r="H114" i="4"/>
  <c r="H113" i="4" s="1"/>
  <c r="H112" i="4" s="1"/>
  <c r="H120" i="4"/>
  <c r="H119" i="4" s="1"/>
  <c r="H118" i="4" s="1"/>
  <c r="H124" i="4"/>
  <c r="H123" i="4" s="1"/>
  <c r="H127" i="4"/>
  <c r="H126" i="4" s="1"/>
  <c r="H131" i="4"/>
  <c r="H130" i="4" s="1"/>
  <c r="H134" i="4"/>
  <c r="H133" i="4" s="1"/>
  <c r="H137" i="4"/>
  <c r="H136" i="4" s="1"/>
  <c r="H142" i="4"/>
  <c r="H141" i="4" s="1"/>
  <c r="H140" i="4" s="1"/>
  <c r="H139" i="4" s="1"/>
  <c r="H147" i="4"/>
  <c r="H146" i="4" s="1"/>
  <c r="H145" i="4" s="1"/>
  <c r="H144" i="4" s="1"/>
  <c r="H153" i="4"/>
  <c r="H152" i="4" s="1"/>
  <c r="H151" i="4" s="1"/>
  <c r="H155" i="4"/>
  <c r="H159" i="4"/>
  <c r="H158" i="4" s="1"/>
  <c r="H157" i="4" s="1"/>
  <c r="H165" i="4"/>
  <c r="H164" i="4" s="1"/>
  <c r="H168" i="4"/>
  <c r="H167" i="4" s="1"/>
  <c r="H174" i="4"/>
  <c r="H173" i="4" s="1"/>
  <c r="H177" i="4"/>
  <c r="H176" i="4" s="1"/>
  <c r="H180" i="4"/>
  <c r="H179" i="4" s="1"/>
  <c r="H185" i="4"/>
  <c r="H184" i="4" s="1"/>
  <c r="H183" i="4" s="1"/>
  <c r="H182" i="4" s="1"/>
  <c r="H191" i="4"/>
  <c r="H190" i="4" s="1"/>
  <c r="H189" i="4" s="1"/>
  <c r="H188" i="4" s="1"/>
  <c r="H187" i="4" s="1"/>
  <c r="H196" i="4"/>
  <c r="H195" i="4" s="1"/>
  <c r="H194" i="4" s="1"/>
  <c r="H193" i="4" s="1"/>
  <c r="H202" i="4"/>
  <c r="H201" i="4" s="1"/>
  <c r="H205" i="4"/>
  <c r="H204" i="4" s="1"/>
  <c r="H210" i="4"/>
  <c r="H212" i="4"/>
  <c r="H215" i="4"/>
  <c r="H217" i="4"/>
  <c r="H220" i="4"/>
  <c r="H219" i="4" s="1"/>
  <c r="H223" i="4"/>
  <c r="H225" i="4"/>
  <c r="H228" i="4"/>
  <c r="H230" i="4"/>
  <c r="H236" i="4"/>
  <c r="H238" i="4"/>
  <c r="H242" i="4"/>
  <c r="H241" i="4" s="1"/>
  <c r="H245" i="4"/>
  <c r="H244" i="4" s="1"/>
  <c r="H249" i="4"/>
  <c r="H251" i="4"/>
  <c r="H255" i="4"/>
  <c r="H254" i="4" s="1"/>
  <c r="H258" i="4"/>
  <c r="H257" i="4" s="1"/>
  <c r="H263" i="4"/>
  <c r="H265" i="4"/>
  <c r="H267" i="4"/>
  <c r="H271" i="4"/>
  <c r="H270" i="4" s="1"/>
  <c r="H277" i="4"/>
  <c r="H279" i="4"/>
  <c r="H287" i="4"/>
  <c r="H286" i="4" s="1"/>
  <c r="H285" i="4" s="1"/>
  <c r="H291" i="4"/>
  <c r="H293" i="4"/>
  <c r="H297" i="4"/>
  <c r="H296" i="4" s="1"/>
  <c r="H295" i="4" s="1"/>
  <c r="H222" i="4" l="1"/>
  <c r="H214" i="4"/>
  <c r="H209" i="4"/>
  <c r="H98" i="4"/>
  <c r="H290" i="4"/>
  <c r="H289" i="4" s="1"/>
  <c r="H281" i="4" s="1"/>
  <c r="H276" i="4"/>
  <c r="H275" i="4" s="1"/>
  <c r="H274" i="4" s="1"/>
  <c r="H273" i="4" s="1"/>
  <c r="H262" i="4"/>
  <c r="H261" i="4" s="1"/>
  <c r="H260" i="4" s="1"/>
  <c r="H248" i="4"/>
  <c r="H247" i="4" s="1"/>
  <c r="H235" i="4"/>
  <c r="H227" i="4"/>
  <c r="H208" i="4"/>
  <c r="H207" i="4" s="1"/>
  <c r="H150" i="4"/>
  <c r="H149" i="4" s="1"/>
  <c r="H129" i="4"/>
  <c r="H81" i="4"/>
  <c r="H74" i="4"/>
  <c r="H65" i="4"/>
  <c r="H64" i="4" s="1"/>
  <c r="H58" i="4" s="1"/>
  <c r="H48" i="4"/>
  <c r="H47" i="4" s="1"/>
  <c r="H36" i="4"/>
  <c r="H35" i="4" s="1"/>
  <c r="H19" i="4"/>
  <c r="H200" i="4"/>
  <c r="H199" i="4" s="1"/>
  <c r="H14" i="4"/>
  <c r="H117" i="4"/>
  <c r="H116" i="4" s="1"/>
  <c r="H240" i="4"/>
  <c r="H172" i="4"/>
  <c r="H171" i="4" s="1"/>
  <c r="H170" i="4" s="1"/>
  <c r="H253" i="4"/>
  <c r="H163" i="4"/>
  <c r="H162" i="4" s="1"/>
  <c r="H161" i="4" s="1"/>
  <c r="H122" i="4"/>
  <c r="H91" i="4"/>
  <c r="H90" i="4" s="1"/>
  <c r="G297" i="4"/>
  <c r="G296" i="4" s="1"/>
  <c r="G295" i="4" s="1"/>
  <c r="F297" i="4"/>
  <c r="E297" i="4"/>
  <c r="E296" i="4" s="1"/>
  <c r="E295" i="4" s="1"/>
  <c r="F296" i="4"/>
  <c r="F295" i="4" s="1"/>
  <c r="G293" i="4"/>
  <c r="F293" i="4"/>
  <c r="E293" i="4"/>
  <c r="G291" i="4"/>
  <c r="G290" i="4" s="1"/>
  <c r="G289" i="4" s="1"/>
  <c r="F291" i="4"/>
  <c r="E291" i="4"/>
  <c r="E290" i="4" s="1"/>
  <c r="E289" i="4" s="1"/>
  <c r="E281" i="4" s="1"/>
  <c r="F290" i="4"/>
  <c r="F289" i="4" s="1"/>
  <c r="F281" i="4" s="1"/>
  <c r="G287" i="4"/>
  <c r="F287" i="4"/>
  <c r="F286" i="4" s="1"/>
  <c r="F285" i="4" s="1"/>
  <c r="E287" i="4"/>
  <c r="E286" i="4" s="1"/>
  <c r="E285" i="4" s="1"/>
  <c r="G286" i="4"/>
  <c r="G285" i="4" s="1"/>
  <c r="G279" i="4"/>
  <c r="F279" i="4"/>
  <c r="E279" i="4"/>
  <c r="G277" i="4"/>
  <c r="G276" i="4" s="1"/>
  <c r="G275" i="4" s="1"/>
  <c r="G274" i="4" s="1"/>
  <c r="G273" i="4" s="1"/>
  <c r="F277" i="4"/>
  <c r="E277" i="4"/>
  <c r="E276" i="4" s="1"/>
  <c r="E275" i="4" s="1"/>
  <c r="E274" i="4" s="1"/>
  <c r="E273" i="4" s="1"/>
  <c r="F276" i="4"/>
  <c r="F275" i="4" s="1"/>
  <c r="F274" i="4" s="1"/>
  <c r="F273" i="4" s="1"/>
  <c r="G271" i="4"/>
  <c r="G270" i="4" s="1"/>
  <c r="F271" i="4"/>
  <c r="E271" i="4"/>
  <c r="E270" i="4" s="1"/>
  <c r="F270" i="4"/>
  <c r="G267" i="4"/>
  <c r="F267" i="4"/>
  <c r="E267" i="4"/>
  <c r="G265" i="4"/>
  <c r="F265" i="4"/>
  <c r="E265" i="4"/>
  <c r="G263" i="4"/>
  <c r="F263" i="4"/>
  <c r="E263" i="4"/>
  <c r="G258" i="4"/>
  <c r="G257" i="4" s="1"/>
  <c r="F258" i="4"/>
  <c r="F257" i="4" s="1"/>
  <c r="E258" i="4"/>
  <c r="E257" i="4"/>
  <c r="G255" i="4"/>
  <c r="G254" i="4" s="1"/>
  <c r="F255" i="4"/>
  <c r="F254" i="4" s="1"/>
  <c r="E255" i="4"/>
  <c r="E254" i="4" s="1"/>
  <c r="E252" i="4"/>
  <c r="E251" i="4" s="1"/>
  <c r="G251" i="4"/>
  <c r="F251" i="4"/>
  <c r="G249" i="4"/>
  <c r="G248" i="4" s="1"/>
  <c r="G247" i="4" s="1"/>
  <c r="F249" i="4"/>
  <c r="F248" i="4" s="1"/>
  <c r="F247" i="4" s="1"/>
  <c r="E249" i="4"/>
  <c r="G245" i="4"/>
  <c r="G244" i="4" s="1"/>
  <c r="F245" i="4"/>
  <c r="F244" i="4" s="1"/>
  <c r="E245" i="4"/>
  <c r="E244" i="4" s="1"/>
  <c r="G242" i="4"/>
  <c r="G241" i="4" s="1"/>
  <c r="F242" i="4"/>
  <c r="F241" i="4" s="1"/>
  <c r="E242" i="4"/>
  <c r="E241" i="4" s="1"/>
  <c r="G238" i="4"/>
  <c r="F238" i="4"/>
  <c r="E238" i="4"/>
  <c r="G236" i="4"/>
  <c r="F236" i="4"/>
  <c r="F235" i="4" s="1"/>
  <c r="E236" i="4"/>
  <c r="E235" i="4" s="1"/>
  <c r="G230" i="4"/>
  <c r="F230" i="4"/>
  <c r="E230" i="4"/>
  <c r="G228" i="4"/>
  <c r="G227" i="4" s="1"/>
  <c r="F228" i="4"/>
  <c r="E228" i="4"/>
  <c r="F227" i="4"/>
  <c r="E227" i="4"/>
  <c r="G225" i="4"/>
  <c r="F225" i="4"/>
  <c r="E225" i="4"/>
  <c r="G223" i="4"/>
  <c r="F223" i="4"/>
  <c r="E223" i="4"/>
  <c r="E222" i="4" s="1"/>
  <c r="F222" i="4"/>
  <c r="G220" i="4"/>
  <c r="G219" i="4" s="1"/>
  <c r="F220" i="4"/>
  <c r="F219" i="4" s="1"/>
  <c r="F208" i="4" s="1"/>
  <c r="F207" i="4" s="1"/>
  <c r="E220" i="4"/>
  <c r="E219" i="4"/>
  <c r="E208" i="4" s="1"/>
  <c r="E207" i="4" s="1"/>
  <c r="G217" i="4"/>
  <c r="F217" i="4"/>
  <c r="E217" i="4"/>
  <c r="G215" i="4"/>
  <c r="F215" i="4"/>
  <c r="E215" i="4"/>
  <c r="F214" i="4"/>
  <c r="E214" i="4"/>
  <c r="G212" i="4"/>
  <c r="G209" i="4" s="1"/>
  <c r="F212" i="4"/>
  <c r="E212" i="4"/>
  <c r="G210" i="4"/>
  <c r="F210" i="4"/>
  <c r="E210" i="4"/>
  <c r="E209" i="4" s="1"/>
  <c r="F209" i="4"/>
  <c r="G205" i="4"/>
  <c r="G204" i="4" s="1"/>
  <c r="F205" i="4"/>
  <c r="E205" i="4"/>
  <c r="F204" i="4"/>
  <c r="E204" i="4"/>
  <c r="G202" i="4"/>
  <c r="G201" i="4" s="1"/>
  <c r="F202" i="4"/>
  <c r="F201" i="4" s="1"/>
  <c r="F200" i="4" s="1"/>
  <c r="F199" i="4" s="1"/>
  <c r="E202" i="4"/>
  <c r="E201" i="4" s="1"/>
  <c r="E200" i="4" s="1"/>
  <c r="E199" i="4" s="1"/>
  <c r="G196" i="4"/>
  <c r="G195" i="4" s="1"/>
  <c r="G194" i="4" s="1"/>
  <c r="G193" i="4" s="1"/>
  <c r="F196" i="4"/>
  <c r="F195" i="4" s="1"/>
  <c r="F194" i="4" s="1"/>
  <c r="E196" i="4"/>
  <c r="E195" i="4" s="1"/>
  <c r="E194" i="4" s="1"/>
  <c r="F193" i="4"/>
  <c r="E193" i="4"/>
  <c r="G191" i="4"/>
  <c r="G190" i="4" s="1"/>
  <c r="G189" i="4" s="1"/>
  <c r="G188" i="4" s="1"/>
  <c r="G187" i="4" s="1"/>
  <c r="F191" i="4"/>
  <c r="F190" i="4" s="1"/>
  <c r="F189" i="4" s="1"/>
  <c r="F188" i="4" s="1"/>
  <c r="F187" i="4" s="1"/>
  <c r="E191" i="4"/>
  <c r="E190" i="4" s="1"/>
  <c r="E189" i="4" s="1"/>
  <c r="E188" i="4" s="1"/>
  <c r="E187" i="4" s="1"/>
  <c r="G185" i="4"/>
  <c r="G184" i="4" s="1"/>
  <c r="G183" i="4" s="1"/>
  <c r="G182" i="4" s="1"/>
  <c r="F185" i="4"/>
  <c r="F184" i="4" s="1"/>
  <c r="F183" i="4" s="1"/>
  <c r="F182" i="4" s="1"/>
  <c r="E185" i="4"/>
  <c r="E184" i="4" s="1"/>
  <c r="E183" i="4" s="1"/>
  <c r="E182" i="4" s="1"/>
  <c r="G180" i="4"/>
  <c r="F180" i="4"/>
  <c r="G179" i="4"/>
  <c r="F179" i="4"/>
  <c r="E179" i="4"/>
  <c r="G177" i="4"/>
  <c r="G176" i="4" s="1"/>
  <c r="F177" i="4"/>
  <c r="F176" i="4" s="1"/>
  <c r="E177" i="4"/>
  <c r="E176" i="4" s="1"/>
  <c r="G174" i="4"/>
  <c r="G173" i="4" s="1"/>
  <c r="F174" i="4"/>
  <c r="F173" i="4" s="1"/>
  <c r="E174" i="4"/>
  <c r="E173" i="4" s="1"/>
  <c r="E172" i="4" s="1"/>
  <c r="E171" i="4" s="1"/>
  <c r="E170" i="4" s="1"/>
  <c r="G168" i="4"/>
  <c r="G167" i="4" s="1"/>
  <c r="F168" i="4"/>
  <c r="F167" i="4" s="1"/>
  <c r="E168" i="4"/>
  <c r="E167" i="4" s="1"/>
  <c r="G165" i="4"/>
  <c r="F165" i="4"/>
  <c r="E165" i="4"/>
  <c r="E164" i="4" s="1"/>
  <c r="E163" i="4" s="1"/>
  <c r="E162" i="4" s="1"/>
  <c r="E161" i="4" s="1"/>
  <c r="G164" i="4"/>
  <c r="F164" i="4"/>
  <c r="G159" i="4"/>
  <c r="G158" i="4" s="1"/>
  <c r="G157" i="4" s="1"/>
  <c r="F159" i="4"/>
  <c r="E159" i="4"/>
  <c r="F158" i="4"/>
  <c r="F157" i="4" s="1"/>
  <c r="E158" i="4"/>
  <c r="E157" i="4" s="1"/>
  <c r="G155" i="4"/>
  <c r="F155" i="4"/>
  <c r="E155" i="4"/>
  <c r="E152" i="4" s="1"/>
  <c r="E151" i="4" s="1"/>
  <c r="E150" i="4" s="1"/>
  <c r="E149" i="4" s="1"/>
  <c r="G153" i="4"/>
  <c r="F153" i="4"/>
  <c r="F152" i="4" s="1"/>
  <c r="F151" i="4" s="1"/>
  <c r="F150" i="4" s="1"/>
  <c r="F149" i="4" s="1"/>
  <c r="E153" i="4"/>
  <c r="G147" i="4"/>
  <c r="G146" i="4" s="1"/>
  <c r="G145" i="4" s="1"/>
  <c r="G144" i="4" s="1"/>
  <c r="F147" i="4"/>
  <c r="F146" i="4" s="1"/>
  <c r="F145" i="4" s="1"/>
  <c r="F144" i="4" s="1"/>
  <c r="E147" i="4"/>
  <c r="E146" i="4" s="1"/>
  <c r="E145" i="4" s="1"/>
  <c r="E144" i="4" s="1"/>
  <c r="G142" i="4"/>
  <c r="G141" i="4" s="1"/>
  <c r="G140" i="4" s="1"/>
  <c r="G139" i="4" s="1"/>
  <c r="F142" i="4"/>
  <c r="F141" i="4" s="1"/>
  <c r="F140" i="4" s="1"/>
  <c r="F139" i="4" s="1"/>
  <c r="E142" i="4"/>
  <c r="E141" i="4"/>
  <c r="E140" i="4" s="1"/>
  <c r="E139" i="4" s="1"/>
  <c r="G137" i="4"/>
  <c r="G136" i="4" s="1"/>
  <c r="F137" i="4"/>
  <c r="F136" i="4" s="1"/>
  <c r="E137" i="4"/>
  <c r="E136" i="4" s="1"/>
  <c r="G134" i="4"/>
  <c r="F134" i="4"/>
  <c r="E134" i="4"/>
  <c r="E133" i="4" s="1"/>
  <c r="G133" i="4"/>
  <c r="F133" i="4"/>
  <c r="G131" i="4"/>
  <c r="G130" i="4" s="1"/>
  <c r="F131" i="4"/>
  <c r="F130" i="4" s="1"/>
  <c r="F129" i="4" s="1"/>
  <c r="E131" i="4"/>
  <c r="E130" i="4"/>
  <c r="G127" i="4"/>
  <c r="G126" i="4" s="1"/>
  <c r="G122" i="4" s="1"/>
  <c r="F127" i="4"/>
  <c r="E127" i="4"/>
  <c r="F126" i="4"/>
  <c r="E126" i="4"/>
  <c r="G124" i="4"/>
  <c r="F124" i="4"/>
  <c r="E124" i="4"/>
  <c r="E123" i="4" s="1"/>
  <c r="E122" i="4" s="1"/>
  <c r="G123" i="4"/>
  <c r="F123" i="4"/>
  <c r="F122" i="4"/>
  <c r="G120" i="4"/>
  <c r="F120" i="4"/>
  <c r="F119" i="4" s="1"/>
  <c r="F118" i="4" s="1"/>
  <c r="E120" i="4"/>
  <c r="G119" i="4"/>
  <c r="E119" i="4"/>
  <c r="E118" i="4" s="1"/>
  <c r="G118" i="4"/>
  <c r="G114" i="4"/>
  <c r="G113" i="4" s="1"/>
  <c r="G112" i="4" s="1"/>
  <c r="F114" i="4"/>
  <c r="E114" i="4"/>
  <c r="E113" i="4" s="1"/>
  <c r="E112" i="4" s="1"/>
  <c r="F113" i="4"/>
  <c r="F112" i="4" s="1"/>
  <c r="G110" i="4"/>
  <c r="G109" i="4" s="1"/>
  <c r="F110" i="4"/>
  <c r="F109" i="4" s="1"/>
  <c r="E110" i="4"/>
  <c r="E109" i="4" s="1"/>
  <c r="G107" i="4"/>
  <c r="G106" i="4" s="1"/>
  <c r="F107" i="4"/>
  <c r="F106" i="4" s="1"/>
  <c r="E107" i="4"/>
  <c r="E106" i="4" s="1"/>
  <c r="G104" i="4"/>
  <c r="G103" i="4" s="1"/>
  <c r="F104" i="4"/>
  <c r="F103" i="4" s="1"/>
  <c r="E104" i="4"/>
  <c r="E103" i="4" s="1"/>
  <c r="G101" i="4"/>
  <c r="F101" i="4"/>
  <c r="E101" i="4"/>
  <c r="E98" i="4" s="1"/>
  <c r="G99" i="4"/>
  <c r="F99" i="4"/>
  <c r="E99" i="4"/>
  <c r="F98" i="4"/>
  <c r="G96" i="4"/>
  <c r="F96" i="4"/>
  <c r="F95" i="4" s="1"/>
  <c r="E96" i="4"/>
  <c r="E95" i="4" s="1"/>
  <c r="G95" i="4"/>
  <c r="G93" i="4"/>
  <c r="G92" i="4" s="1"/>
  <c r="F93" i="4"/>
  <c r="E93" i="4"/>
  <c r="E92" i="4" s="1"/>
  <c r="F92" i="4"/>
  <c r="G88" i="4"/>
  <c r="G87" i="4" s="1"/>
  <c r="F88" i="4"/>
  <c r="F87" i="4" s="1"/>
  <c r="E88" i="4"/>
  <c r="E87" i="4"/>
  <c r="G84" i="4"/>
  <c r="F84" i="4"/>
  <c r="F81" i="4" s="1"/>
  <c r="E84" i="4"/>
  <c r="E81" i="4" s="1"/>
  <c r="G82" i="4"/>
  <c r="G81" i="4" s="1"/>
  <c r="F82" i="4"/>
  <c r="E82" i="4"/>
  <c r="G79" i="4"/>
  <c r="F79" i="4"/>
  <c r="E79" i="4"/>
  <c r="G77" i="4"/>
  <c r="F77" i="4"/>
  <c r="E77" i="4"/>
  <c r="G75" i="4"/>
  <c r="F75" i="4"/>
  <c r="E75" i="4"/>
  <c r="F74" i="4"/>
  <c r="G71" i="4"/>
  <c r="F71" i="4"/>
  <c r="E71" i="4"/>
  <c r="G69" i="4"/>
  <c r="F69" i="4"/>
  <c r="E69" i="4"/>
  <c r="G67" i="4"/>
  <c r="F67" i="4"/>
  <c r="E67" i="4"/>
  <c r="G62" i="4"/>
  <c r="F62" i="4"/>
  <c r="E62" i="4"/>
  <c r="G61" i="4"/>
  <c r="G60" i="4" s="1"/>
  <c r="G59" i="4" s="1"/>
  <c r="F61" i="4"/>
  <c r="F60" i="4" s="1"/>
  <c r="F59" i="4" s="1"/>
  <c r="E61" i="4"/>
  <c r="E60" i="4"/>
  <c r="E59" i="4"/>
  <c r="G56" i="4"/>
  <c r="G55" i="4" s="1"/>
  <c r="F56" i="4"/>
  <c r="F55" i="4" s="1"/>
  <c r="E56" i="4"/>
  <c r="E55" i="4" s="1"/>
  <c r="G53" i="4"/>
  <c r="G52" i="4" s="1"/>
  <c r="F53" i="4"/>
  <c r="F52" i="4" s="1"/>
  <c r="E53" i="4"/>
  <c r="E52" i="4" s="1"/>
  <c r="G50" i="4"/>
  <c r="G49" i="4" s="1"/>
  <c r="F50" i="4"/>
  <c r="F49" i="4" s="1"/>
  <c r="E50" i="4"/>
  <c r="E49" i="4"/>
  <c r="G45" i="4"/>
  <c r="G44" i="4" s="1"/>
  <c r="G43" i="4" s="1"/>
  <c r="F45" i="4"/>
  <c r="E45" i="4"/>
  <c r="F44" i="4"/>
  <c r="F43" i="4" s="1"/>
  <c r="E44" i="4"/>
  <c r="E43" i="4" s="1"/>
  <c r="G41" i="4"/>
  <c r="F41" i="4"/>
  <c r="E41" i="4"/>
  <c r="E40" i="4" s="1"/>
  <c r="G40" i="4"/>
  <c r="F40" i="4"/>
  <c r="G38" i="4"/>
  <c r="G37" i="4" s="1"/>
  <c r="F38" i="4"/>
  <c r="F37" i="4" s="1"/>
  <c r="F36" i="4" s="1"/>
  <c r="E38" i="4"/>
  <c r="E37" i="4" s="1"/>
  <c r="E33" i="4"/>
  <c r="E32" i="4" s="1"/>
  <c r="E31" i="4" s="1"/>
  <c r="E30" i="4" s="1"/>
  <c r="G32" i="4"/>
  <c r="G31" i="4" s="1"/>
  <c r="G30" i="4" s="1"/>
  <c r="F32" i="4"/>
  <c r="F31" i="4" s="1"/>
  <c r="F30" i="4" s="1"/>
  <c r="E29" i="4"/>
  <c r="E28" i="4" s="1"/>
  <c r="E27" i="4" s="1"/>
  <c r="E26" i="4" s="1"/>
  <c r="G28" i="4"/>
  <c r="G27" i="4" s="1"/>
  <c r="G26" i="4" s="1"/>
  <c r="F28" i="4"/>
  <c r="F27" i="4" s="1"/>
  <c r="F26" i="4" s="1"/>
  <c r="G24" i="4"/>
  <c r="G23" i="4" s="1"/>
  <c r="F24" i="4"/>
  <c r="F23" i="4" s="1"/>
  <c r="E24" i="4"/>
  <c r="E23" i="4" s="1"/>
  <c r="G21" i="4"/>
  <c r="F21" i="4"/>
  <c r="E21" i="4"/>
  <c r="G20" i="4"/>
  <c r="F20" i="4"/>
  <c r="F19" i="4" s="1"/>
  <c r="E20" i="4"/>
  <c r="G17" i="4"/>
  <c r="F17" i="4"/>
  <c r="E17" i="4"/>
  <c r="E16" i="4" s="1"/>
  <c r="E15" i="4" s="1"/>
  <c r="G16" i="4"/>
  <c r="G15" i="4" s="1"/>
  <c r="F16" i="4"/>
  <c r="F15" i="4" s="1"/>
  <c r="E262" i="4" l="1"/>
  <c r="E261" i="4" s="1"/>
  <c r="E260" i="4" s="1"/>
  <c r="F262" i="4"/>
  <c r="F261" i="4" s="1"/>
  <c r="F260" i="4" s="1"/>
  <c r="E253" i="4"/>
  <c r="F253" i="4"/>
  <c r="G222" i="4"/>
  <c r="E198" i="4"/>
  <c r="F198" i="4"/>
  <c r="F172" i="4"/>
  <c r="F171" i="4" s="1"/>
  <c r="F170" i="4" s="1"/>
  <c r="G152" i="4"/>
  <c r="G151" i="4" s="1"/>
  <c r="F117" i="4"/>
  <c r="F91" i="4"/>
  <c r="F90" i="4" s="1"/>
  <c r="G98" i="4"/>
  <c r="G91" i="4" s="1"/>
  <c r="G90" i="4" s="1"/>
  <c r="E74" i="4"/>
  <c r="G74" i="4"/>
  <c r="E66" i="4"/>
  <c r="F66" i="4"/>
  <c r="F48" i="4"/>
  <c r="F47" i="4" s="1"/>
  <c r="E48" i="4"/>
  <c r="E47" i="4" s="1"/>
  <c r="G36" i="4"/>
  <c r="G35" i="4"/>
  <c r="G262" i="4"/>
  <c r="G261" i="4" s="1"/>
  <c r="G260" i="4" s="1"/>
  <c r="H234" i="4"/>
  <c r="H233" i="4" s="1"/>
  <c r="H232" i="4" s="1"/>
  <c r="G235" i="4"/>
  <c r="H198" i="4"/>
  <c r="G214" i="4"/>
  <c r="G208" i="4" s="1"/>
  <c r="G207" i="4" s="1"/>
  <c r="G172" i="4"/>
  <c r="G171" i="4" s="1"/>
  <c r="G170" i="4" s="1"/>
  <c r="G150" i="4"/>
  <c r="G149" i="4" s="1"/>
  <c r="G129" i="4"/>
  <c r="G117" i="4" s="1"/>
  <c r="G116" i="4" s="1"/>
  <c r="G66" i="4"/>
  <c r="H34" i="4"/>
  <c r="G19" i="4"/>
  <c r="G14" i="4" s="1"/>
  <c r="F163" i="4"/>
  <c r="F162" i="4" s="1"/>
  <c r="F161" i="4" s="1"/>
  <c r="E129" i="4"/>
  <c r="E117" i="4" s="1"/>
  <c r="E116" i="4" s="1"/>
  <c r="G163" i="4"/>
  <c r="G162" i="4" s="1"/>
  <c r="G161" i="4" s="1"/>
  <c r="G200" i="4"/>
  <c r="G199" i="4" s="1"/>
  <c r="E248" i="4"/>
  <c r="E247" i="4" s="1"/>
  <c r="G253" i="4"/>
  <c r="G240" i="4"/>
  <c r="F14" i="4"/>
  <c r="E36" i="4"/>
  <c r="E35" i="4" s="1"/>
  <c r="E34" i="4" s="1"/>
  <c r="F65" i="4"/>
  <c r="F64" i="4" s="1"/>
  <c r="F58" i="4" s="1"/>
  <c r="E240" i="4"/>
  <c r="E234" i="4" s="1"/>
  <c r="E233" i="4" s="1"/>
  <c r="E232" i="4" s="1"/>
  <c r="E65" i="4"/>
  <c r="E64" i="4" s="1"/>
  <c r="E58" i="4" s="1"/>
  <c r="F116" i="4"/>
  <c r="F240" i="4"/>
  <c r="G48" i="4"/>
  <c r="G47" i="4" s="1"/>
  <c r="G34" i="4" s="1"/>
  <c r="E19" i="4"/>
  <c r="E14" i="4" s="1"/>
  <c r="F35" i="4"/>
  <c r="F34" i="4" s="1"/>
  <c r="E91" i="4"/>
  <c r="E90" i="4" s="1"/>
  <c r="F234" i="4"/>
  <c r="F233" i="4" s="1"/>
  <c r="F232" i="4" s="1"/>
  <c r="G281" i="4"/>
  <c r="G65" i="4" l="1"/>
  <c r="G64" i="4" s="1"/>
  <c r="G58" i="4" s="1"/>
  <c r="E299" i="4"/>
  <c r="H299" i="4"/>
  <c r="H301" i="4" s="1"/>
  <c r="G234" i="4"/>
  <c r="G233" i="4" s="1"/>
  <c r="G232" i="4" s="1"/>
  <c r="G198" i="4"/>
  <c r="F299" i="4"/>
  <c r="F301" i="4" s="1"/>
  <c r="G299" i="4" l="1"/>
  <c r="G301" i="4" s="1"/>
</calcChain>
</file>

<file path=xl/sharedStrings.xml><?xml version="1.0" encoding="utf-8"?>
<sst xmlns="http://schemas.openxmlformats.org/spreadsheetml/2006/main" count="617" uniqueCount="266">
  <si>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</si>
  <si>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</si>
  <si>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</si>
  <si>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</si>
  <si>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</si>
  <si>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</si>
  <si>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</si>
  <si>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</si>
  <si>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</si>
  <si>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</si>
  <si>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</si>
  <si>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</si>
  <si>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</si>
  <si>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</si>
  <si>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</si>
  <si>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</si>
  <si>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</si>
  <si>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</si>
  <si>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</si>
  <si>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</si>
  <si>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</si>
  <si>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</si>
  <si>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</si>
  <si>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</si>
  <si>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</si>
  <si>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</si>
  <si>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</si>
  <si>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</si>
  <si>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</si>
  <si>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</si>
  <si>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</si>
  <si>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</si>
  <si>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</si>
  <si>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</si>
  <si>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</si>
  <si>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</si>
  <si>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</si>
  <si>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</si>
  <si>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</si>
  <si>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</si>
  <si>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</si>
  <si>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</si>
  <si>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</si>
  <si>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</si>
  <si>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</si>
  <si>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</si>
  <si>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</si>
  <si>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</si>
  <si>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</si>
  <si>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</si>
  <si>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</si>
  <si>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</si>
  <si>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</si>
  <si>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</si>
  <si>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</si>
  <si>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</si>
  <si>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</si>
  <si>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</si>
  <si>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</si>
  <si>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</si>
  <si>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</si>
  <si>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</si>
  <si>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</si>
  <si>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</si>
  <si>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</si>
  <si>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</si>
  <si>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</si>
  <si>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</si>
  <si>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</si>
  <si>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</si>
  <si>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</si>
  <si>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</si>
  <si>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</si>
  <si>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</si>
  <si>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</si>
  <si>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</si>
  <si>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</si>
  <si>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</si>
  <si>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</si>
  <si>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</si>
  <si>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</si>
  <si>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</si>
  <si>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</si>
  <si>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</si>
  <si>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</si>
  <si>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</si>
  <si>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</si>
  <si>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</si>
  <si>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</si>
  <si>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</si>
  <si>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</si>
  <si>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</si>
  <si>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</si>
  <si>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</si>
  <si>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</si>
  <si>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</si>
  <si>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</si>
  <si>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</si>
  <si>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</si>
  <si>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</si>
  <si>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</si>
  <si>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</si>
  <si>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</si>
  <si>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</si>
  <si>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</si>
  <si>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</si>
  <si>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</si>
  <si>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</si>
  <si>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</si>
  <si>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</si>
  <si>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</si>
  <si>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</si>
  <si>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</si>
  <si>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</si>
  <si>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</si>
  <si>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</si>
  <si>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</si>
  <si>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</si>
  <si>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</si>
  <si>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</si>
  <si>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</si>
  <si>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</si>
  <si>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</si>
  <si>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</si>
  <si>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</si>
  <si>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</si>
  <si>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</si>
  <si>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</si>
  <si>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</si>
  <si>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</si>
  <si>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</si>
  <si>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</si>
  <si>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</si>
  <si>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</si>
  <si>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</si>
  <si>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</si>
  <si>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</si>
  <si>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</si>
  <si>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</si>
  <si>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</si>
  <si>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</si>
  <si>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</si>
  <si>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</si>
  <si>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</si>
  <si>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</si>
  <si>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</si>
  <si>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</si>
  <si>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</si>
  <si>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</si>
  <si>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</si>
  <si>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</si>
  <si>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</si>
  <si>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</si>
  <si>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</si>
  <si>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</si>
  <si>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</si>
  <si>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</si>
  <si>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</si>
  <si>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</si>
  <si>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</si>
  <si>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</si>
  <si>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</si>
  <si>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</si>
  <si>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</si>
  <si>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</si>
  <si>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</si>
  <si>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</si>
  <si>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</si>
  <si>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</si>
  <si>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</si>
  <si>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</si>
  <si>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</si>
  <si>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</si>
  <si>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</si>
  <si>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</si>
  <si>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</si>
  <si>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</si>
  <si>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</si>
  <si>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</si>
  <si>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</si>
  <si>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</si>
  <si>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</si>
  <si>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</si>
  <si>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</si>
  <si>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</si>
  <si>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</si>
  <si>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</si>
  <si>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</si>
  <si>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</si>
  <si>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</si>
  <si>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</si>
  <si>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Основное мероприятие "Содействие развитию исторических и иных местных традиций"</t>
  </si>
  <si>
    <t>2910100000</t>
  </si>
  <si>
    <t>29101S2420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</si>
  <si>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</si>
  <si>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</si>
  <si>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6610382290</t>
  </si>
  <si>
    <t>66103S2290</t>
  </si>
  <si>
    <t>Субсидии на обеспечение функционирования и развития систем видеонаблюдения в сфере общественного порядка</t>
  </si>
  <si>
    <t>7220184290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</si>
  <si>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</si>
  <si>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</si>
  <si>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291F200000</t>
  </si>
  <si>
    <t>291F255550</t>
  </si>
  <si>
    <t>6710122020</t>
  </si>
  <si>
    <t>7220189020</t>
  </si>
  <si>
    <t>Публичные нормативные социальные выплаты гражданам</t>
  </si>
  <si>
    <t xml:space="preserve">Муниципальная программа "Формирование современной городской среды городского поселения Игрим" </t>
  </si>
  <si>
    <t>Расходы на мероприятия для создания условий для деятельности народных дружин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</si>
  <si>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</si>
  <si>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</si>
  <si>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осуществление первичного воинского учета, на территории где отсутствуют военные комиссариаты</t>
  </si>
  <si>
    <t>от 24.06.2021 г.  № 189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</si>
  <si>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</si>
  <si>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2024 г.</t>
  </si>
  <si>
    <t>Приложение № 6</t>
  </si>
  <si>
    <t>Приложение № 3</t>
  </si>
  <si>
    <t>от 00.12.2022 г.  № 000</t>
  </si>
  <si>
    <t>Сумма утвержденная</t>
  </si>
  <si>
    <t>Сумма уточнения</t>
  </si>
  <si>
    <t>2021 г.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</si>
  <si>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</si>
  <si>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</si>
  <si>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</si>
  <si>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</si>
  <si>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</si>
  <si>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</si>
  <si>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2910000000</t>
  </si>
  <si>
    <t>Расходы на софинансирование мероприятий на содействие развитию исторических и иных местных традиций</t>
  </si>
  <si>
    <t>2910199990</t>
  </si>
  <si>
    <t>Подпрограмма "Благоустройство дворовых территорий городского поселения Игрим"</t>
  </si>
  <si>
    <t>2920000000</t>
  </si>
  <si>
    <t>Основное мероприятие "Благоустройство дворовых территорий городского поселения Игрим"</t>
  </si>
  <si>
    <t>2920100000</t>
  </si>
  <si>
    <t>Расходы на благоустройство  территорий</t>
  </si>
  <si>
    <t>2920182600</t>
  </si>
  <si>
    <t>Расходы на софинансирование мероприятий на благоустройство дворовых территорий</t>
  </si>
  <si>
    <t>29201S2600</t>
  </si>
  <si>
    <t>2920199990</t>
  </si>
  <si>
    <t>6420185160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</si>
  <si>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</si>
  <si>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</si>
  <si>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</si>
  <si>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</si>
  <si>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Основное мероприятие "Формирование уставного капитала МУП"</t>
  </si>
  <si>
    <t>6500200000</t>
  </si>
  <si>
    <t>6500299990</t>
  </si>
  <si>
    <t>Расходы местного бюджета на софинансирование мероприятий  для создания условий для деятельности народных дружин</t>
  </si>
  <si>
    <t>6610399990</t>
  </si>
  <si>
    <t>Уравление Реервным фондом</t>
  </si>
  <si>
    <t>6710220030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</si>
  <si>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</si>
  <si>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</si>
  <si>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</si>
  <si>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</si>
  <si>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</si>
  <si>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73101S2520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</si>
  <si>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</si>
  <si>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7320185160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</si>
  <si>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</si>
  <si>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</si>
  <si>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</si>
  <si>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2025 г.</t>
  </si>
  <si>
    <t>Специальные расходы</t>
  </si>
  <si>
    <t>Подпрограмма "Благоустройство мест массового отдыха населения"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</si>
  <si>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2024-2025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</si>
</sst>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  <numFmt numFmtId="171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1">
    <xf numFmtId="0" fontId="0" fillId="0" borderId="0" xfId="0"/>
    <xf numFmtId="17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3" fillId="0" borderId="0" xfId="1" applyFont="1" applyFill="1"/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70" fontId="3" fillId="0" borderId="0" xfId="1" applyNumberFormat="1" applyFont="1" applyFill="1"/>
    <xf numFmtId="170" fontId="6" fillId="0" borderId="0" xfId="1" applyNumberFormat="1" applyFont="1" applyFill="1" applyAlignment="1">
      <alignment horizontal="right"/>
    </xf>
    <xf numFmtId="0" fontId="5" fillId="0" borderId="0" xfId="1" applyFont="1" applyFill="1" applyAlignment="1">
      <alignment vertical="center"/>
    </xf>
    <xf numFmtId="0" fontId="3" fillId="0" borderId="0" xfId="1" applyFont="1" applyFill="1" applyProtection="1">
      <protection hidden="1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Font="1" applyFill="1" applyAlignment="1" applyProtection="1">
      <alignment horizontal="center" wrapText="1"/>
      <protection hidden="1"/>
    </xf>
    <xf numFmtId="0" fontId="5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17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 applyProtection="1">
      <alignment wrapText="1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1" xfId="1" applyFont="1" applyFill="1" applyBorder="1" applyProtection="1">
      <protection hidden="1"/>
    </xf>
    <xf numFmtId="0" fontId="9" fillId="0" borderId="1" xfId="1" applyFont="1" applyFill="1" applyBorder="1" applyAlignment="1" applyProtection="1">
      <alignment vertical="center"/>
      <protection hidden="1"/>
    </xf>
    <xf numFmtId="170" fontId="5" fillId="0" borderId="1" xfId="1" applyNumberFormat="1" applyFont="1" applyFill="1" applyBorder="1" applyProtection="1">
      <protection hidden="1"/>
    </xf>
    <xf numFmtId="170" fontId="8" fillId="0" borderId="0" xfId="1" applyNumberFormat="1" applyFont="1" applyFill="1"/>
    <xf numFmtId="171" fontId="8" fillId="0" borderId="0" xfId="1" applyNumberFormat="1" applyFont="1" applyFill="1"/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1"/>
  <sheetViews>
    <sheetView tabSelected="1" topLeftCell="B5" workbookViewId="0">
      <selection activeCell="B295" sqref="A295:XFD298"/>
    </sheetView>
  </sheetViews>
  <sheetFormatPr defaultColWidth="11.140625" defaultRowHeight="15" x14ac:dyDescent="0.25"/>
  <cols>
    <col min="1" max="1" width="2.42578125" style="2" customWidth="1"/>
    <col min="2" max="2" width="63.140625" style="3" customWidth="1"/>
    <col min="3" max="3" width="11.5703125" style="4" customWidth="1"/>
    <col min="4" max="4" width="5.42578125" style="5" customWidth="1"/>
    <col min="5" max="5" width="9.7109375" style="6" hidden="1" customWidth="1"/>
    <col min="6" max="6" width="9" style="6" hidden="1" customWidth="1"/>
    <col min="7" max="7" width="9" style="6" customWidth="1"/>
    <col min="8" max="8" width="8.7109375" style="3" customWidth="1"/>
    <col min="9" max="16384" width="11.140625" style="3"/>
  </cols>
  <sheetData>
    <row r="1" spans="2:8" hidden="1" x14ac:dyDescent="0.25">
      <c r="E1" s="3"/>
      <c r="G1" s="7" t="s">
        <v>216</v>
      </c>
    </row>
    <row r="2" spans="2:8" hidden="1" x14ac:dyDescent="0.25">
      <c r="E2" s="3"/>
      <c r="G2" s="7" t="s">
        <v>34</v>
      </c>
    </row>
    <row r="3" spans="2:8" hidden="1" x14ac:dyDescent="0.25">
      <c r="E3" s="3"/>
      <c r="G3" s="7" t="s">
        <v>33</v>
      </c>
    </row>
    <row r="4" spans="2:8" hidden="1" x14ac:dyDescent="0.25">
      <c r="E4" s="3"/>
      <c r="G4" s="7" t="s">
        <v>212</v>
      </c>
    </row>
    <row r="6" spans="2:8" x14ac:dyDescent="0.25">
      <c r="D6" s="8"/>
      <c r="E6" s="3"/>
      <c r="F6" s="7"/>
      <c r="G6" s="7" t="s">
        <v>215</v>
      </c>
    </row>
    <row r="7" spans="2:8" ht="13.5" customHeight="1" x14ac:dyDescent="0.25">
      <c r="D7" s="8"/>
      <c r="E7" s="3"/>
      <c r="F7" s="7"/>
      <c r="G7" s="7" t="s">
        <v>34</v>
      </c>
    </row>
    <row r="8" spans="2:8" ht="12.75" customHeight="1" x14ac:dyDescent="0.25">
      <c r="B8" s="9"/>
      <c r="C8" s="10"/>
      <c r="D8" s="11"/>
      <c r="E8" s="3"/>
      <c r="F8" s="7"/>
      <c r="G8" s="7" t="s">
        <v>33</v>
      </c>
    </row>
    <row r="9" spans="2:8" ht="12.75" customHeight="1" x14ac:dyDescent="0.25">
      <c r="B9" s="12"/>
      <c r="C9" s="10"/>
      <c r="D9" s="11"/>
      <c r="E9" s="3"/>
      <c r="F9" s="7"/>
      <c r="G9" s="7" t="s">
        <v>217</v>
      </c>
    </row>
    <row r="10" spans="2:8" ht="61.5" customHeight="1" x14ac:dyDescent="0.25">
      <c r="B10" s="50" t="s">
        <v>265</v>
      </c>
      <c r="C10" s="50"/>
      <c r="D10" s="50"/>
      <c r="E10" s="50"/>
      <c r="F10" s="50"/>
      <c r="G10" s="50"/>
    </row>
    <row r="11" spans="2:8" ht="16.5" customHeight="1" x14ac:dyDescent="0.25">
      <c r="B11" s="13"/>
      <c r="C11" s="14"/>
      <c r="D11" s="15"/>
      <c r="E11" s="16" t="s">
        <v>32</v>
      </c>
      <c r="F11" s="16" t="s">
        <v>32</v>
      </c>
      <c r="G11" s="16" t="s">
        <v>32</v>
      </c>
    </row>
    <row r="12" spans="2:8" ht="38.25" x14ac:dyDescent="0.25">
      <c r="B12" s="17" t="s">
        <v>31</v>
      </c>
      <c r="C12" s="18" t="s">
        <v>30</v>
      </c>
      <c r="D12" s="19" t="s">
        <v>29</v>
      </c>
      <c r="E12" s="20" t="s">
        <v>218</v>
      </c>
      <c r="F12" s="20" t="s">
        <v>219</v>
      </c>
      <c r="G12" s="20" t="s">
        <v>28</v>
      </c>
      <c r="H12" s="1" t="s">
        <v>28</v>
      </c>
    </row>
    <row r="13" spans="2:8" ht="12" customHeight="1" x14ac:dyDescent="0.25">
      <c r="B13" s="17"/>
      <c r="C13" s="18"/>
      <c r="D13" s="19"/>
      <c r="E13" s="20" t="s">
        <v>220</v>
      </c>
      <c r="F13" s="20" t="s">
        <v>220</v>
      </c>
      <c r="G13" s="20" t="s">
        <v>214</v>
      </c>
      <c r="H13" s="20" t="s">
        <v>262</v>
      </c>
    </row>
    <row r="14" spans="2:8" ht="24" x14ac:dyDescent="0.25">
      <c r="B14" s="21" t="s">
        <v>98</v>
      </c>
      <c r="C14" s="18" t="s">
        <v>63</v>
      </c>
      <c r="D14" s="22"/>
      <c r="E14" s="23">
        <f>E15+E19+E26</f>
        <v>4117.3</v>
      </c>
      <c r="F14" s="23">
        <f>F15+F19+F26</f>
        <v>518</v>
      </c>
      <c r="G14" s="23">
        <f>G15+G19+G26+G30</f>
        <v>6570</v>
      </c>
      <c r="H14" s="23">
        <f>H15+H19+H26+H30</f>
        <v>6370</v>
      </c>
    </row>
    <row r="15" spans="2:8" ht="24" x14ac:dyDescent="0.25">
      <c r="B15" s="24" t="s">
        <v>64</v>
      </c>
      <c r="C15" s="18" t="s">
        <v>179</v>
      </c>
      <c r="D15" s="22"/>
      <c r="E15" s="23">
        <f t="shared" ref="E15:H17" si="0">E16</f>
        <v>150</v>
      </c>
      <c r="F15" s="23">
        <f t="shared" si="0"/>
        <v>0</v>
      </c>
      <c r="G15" s="23">
        <f t="shared" si="0"/>
        <v>160</v>
      </c>
      <c r="H15" s="23">
        <f t="shared" si="0"/>
        <v>0</v>
      </c>
    </row>
    <row r="16" spans="2:8" ht="24" x14ac:dyDescent="0.25">
      <c r="B16" s="24" t="s">
        <v>45</v>
      </c>
      <c r="C16" s="18" t="s">
        <v>180</v>
      </c>
      <c r="D16" s="22"/>
      <c r="E16" s="23">
        <f t="shared" si="0"/>
        <v>150</v>
      </c>
      <c r="F16" s="23">
        <f t="shared" si="0"/>
        <v>0</v>
      </c>
      <c r="G16" s="23">
        <f t="shared" si="0"/>
        <v>160</v>
      </c>
      <c r="H16" s="23">
        <f t="shared" si="0"/>
        <v>0</v>
      </c>
    </row>
    <row r="17" spans="2:9" ht="24" x14ac:dyDescent="0.25">
      <c r="B17" s="25" t="s">
        <v>72</v>
      </c>
      <c r="C17" s="18" t="s">
        <v>180</v>
      </c>
      <c r="D17" s="22">
        <v>200</v>
      </c>
      <c r="E17" s="23">
        <f t="shared" si="0"/>
        <v>150</v>
      </c>
      <c r="F17" s="23">
        <f t="shared" si="0"/>
        <v>0</v>
      </c>
      <c r="G17" s="23">
        <f t="shared" si="0"/>
        <v>160</v>
      </c>
      <c r="H17" s="23">
        <f t="shared" si="0"/>
        <v>0</v>
      </c>
    </row>
    <row r="18" spans="2:9" ht="24" x14ac:dyDescent="0.25">
      <c r="B18" s="25" t="s">
        <v>1</v>
      </c>
      <c r="C18" s="18" t="s">
        <v>180</v>
      </c>
      <c r="D18" s="22">
        <v>240</v>
      </c>
      <c r="E18" s="23">
        <v>150</v>
      </c>
      <c r="F18" s="23"/>
      <c r="G18" s="23">
        <v>160</v>
      </c>
      <c r="H18" s="23">
        <v>0</v>
      </c>
    </row>
    <row r="19" spans="2:9" ht="24" x14ac:dyDescent="0.25">
      <c r="B19" s="25" t="s">
        <v>221</v>
      </c>
      <c r="C19" s="18" t="s">
        <v>181</v>
      </c>
      <c r="D19" s="22"/>
      <c r="E19" s="26">
        <f>E20+E23</f>
        <v>0</v>
      </c>
      <c r="F19" s="26">
        <f>F20+F23</f>
        <v>0</v>
      </c>
      <c r="G19" s="26">
        <f>G20+G23</f>
        <v>30</v>
      </c>
      <c r="H19" s="26">
        <f>H20+H23</f>
        <v>0</v>
      </c>
    </row>
    <row r="20" spans="2:9" ht="24" x14ac:dyDescent="0.25">
      <c r="B20" s="25" t="s">
        <v>222</v>
      </c>
      <c r="C20" s="18" t="s">
        <v>223</v>
      </c>
      <c r="D20" s="22"/>
      <c r="E20" s="26">
        <f t="shared" ref="E20:H21" si="1">E21</f>
        <v>0</v>
      </c>
      <c r="F20" s="26">
        <f t="shared" si="1"/>
        <v>0</v>
      </c>
      <c r="G20" s="26">
        <f t="shared" si="1"/>
        <v>0</v>
      </c>
      <c r="H20" s="26">
        <f t="shared" si="1"/>
        <v>0</v>
      </c>
    </row>
    <row r="21" spans="2:9" ht="24" x14ac:dyDescent="0.25">
      <c r="B21" s="25" t="s">
        <v>72</v>
      </c>
      <c r="C21" s="18" t="s">
        <v>223</v>
      </c>
      <c r="D21" s="22">
        <v>200</v>
      </c>
      <c r="E21" s="26">
        <f t="shared" si="1"/>
        <v>0</v>
      </c>
      <c r="F21" s="26">
        <f t="shared" si="1"/>
        <v>0</v>
      </c>
      <c r="G21" s="26">
        <f t="shared" si="1"/>
        <v>0</v>
      </c>
      <c r="H21" s="26">
        <f t="shared" si="1"/>
        <v>0</v>
      </c>
    </row>
    <row r="22" spans="2:9" ht="24" x14ac:dyDescent="0.25">
      <c r="B22" s="25" t="s">
        <v>1</v>
      </c>
      <c r="C22" s="18" t="s">
        <v>223</v>
      </c>
      <c r="D22" s="22">
        <v>240</v>
      </c>
      <c r="E22" s="26"/>
      <c r="F22" s="26"/>
      <c r="G22" s="26">
        <v>0</v>
      </c>
      <c r="H22" s="26">
        <v>0</v>
      </c>
    </row>
    <row r="23" spans="2:9" ht="24" x14ac:dyDescent="0.25">
      <c r="B23" s="24" t="s">
        <v>45</v>
      </c>
      <c r="C23" s="18" t="s">
        <v>182</v>
      </c>
      <c r="D23" s="22"/>
      <c r="E23" s="26">
        <f t="shared" ref="E23:H24" si="2">E24</f>
        <v>0</v>
      </c>
      <c r="F23" s="26">
        <f t="shared" si="2"/>
        <v>0</v>
      </c>
      <c r="G23" s="26">
        <f t="shared" si="2"/>
        <v>30</v>
      </c>
      <c r="H23" s="26">
        <f t="shared" si="2"/>
        <v>0</v>
      </c>
    </row>
    <row r="24" spans="2:9" ht="24" x14ac:dyDescent="0.25">
      <c r="B24" s="25" t="s">
        <v>72</v>
      </c>
      <c r="C24" s="18" t="s">
        <v>182</v>
      </c>
      <c r="D24" s="22">
        <v>200</v>
      </c>
      <c r="E24" s="26">
        <f t="shared" si="2"/>
        <v>0</v>
      </c>
      <c r="F24" s="26">
        <f t="shared" si="2"/>
        <v>0</v>
      </c>
      <c r="G24" s="26">
        <f t="shared" si="2"/>
        <v>30</v>
      </c>
      <c r="H24" s="26">
        <f t="shared" si="2"/>
        <v>0</v>
      </c>
      <c r="I24" s="27"/>
    </row>
    <row r="25" spans="2:9" ht="24" x14ac:dyDescent="0.25">
      <c r="B25" s="25" t="s">
        <v>1</v>
      </c>
      <c r="C25" s="18" t="s">
        <v>182</v>
      </c>
      <c r="D25" s="22">
        <v>240</v>
      </c>
      <c r="E25" s="26">
        <v>0</v>
      </c>
      <c r="F25" s="26"/>
      <c r="G25" s="26">
        <v>30</v>
      </c>
      <c r="H25" s="26">
        <v>0</v>
      </c>
      <c r="I25" s="27"/>
    </row>
    <row r="26" spans="2:9" ht="24" x14ac:dyDescent="0.25">
      <c r="B26" s="24" t="s">
        <v>67</v>
      </c>
      <c r="C26" s="28" t="s">
        <v>65</v>
      </c>
      <c r="D26" s="22"/>
      <c r="E26" s="23">
        <f t="shared" ref="E26:H32" si="3">E27</f>
        <v>3967.3</v>
      </c>
      <c r="F26" s="23">
        <f t="shared" si="3"/>
        <v>518</v>
      </c>
      <c r="G26" s="23">
        <f t="shared" si="3"/>
        <v>6380</v>
      </c>
      <c r="H26" s="23">
        <f t="shared" si="3"/>
        <v>6370</v>
      </c>
      <c r="I26" s="27"/>
    </row>
    <row r="27" spans="2:9" ht="24" x14ac:dyDescent="0.25">
      <c r="B27" s="24" t="s">
        <v>45</v>
      </c>
      <c r="C27" s="28" t="s">
        <v>66</v>
      </c>
      <c r="D27" s="22"/>
      <c r="E27" s="23">
        <f t="shared" si="3"/>
        <v>3967.3</v>
      </c>
      <c r="F27" s="23">
        <f t="shared" si="3"/>
        <v>518</v>
      </c>
      <c r="G27" s="23">
        <f t="shared" si="3"/>
        <v>6380</v>
      </c>
      <c r="H27" s="23">
        <f t="shared" si="3"/>
        <v>6370</v>
      </c>
      <c r="I27" s="27"/>
    </row>
    <row r="28" spans="2:9" ht="24" x14ac:dyDescent="0.25">
      <c r="B28" s="25" t="s">
        <v>72</v>
      </c>
      <c r="C28" s="28" t="s">
        <v>66</v>
      </c>
      <c r="D28" s="22">
        <v>200</v>
      </c>
      <c r="E28" s="23">
        <f t="shared" si="3"/>
        <v>3967.3</v>
      </c>
      <c r="F28" s="23">
        <f t="shared" si="3"/>
        <v>518</v>
      </c>
      <c r="G28" s="23">
        <f t="shared" si="3"/>
        <v>6380</v>
      </c>
      <c r="H28" s="23">
        <f t="shared" si="3"/>
        <v>6370</v>
      </c>
      <c r="I28" s="27"/>
    </row>
    <row r="29" spans="2:9" ht="24" x14ac:dyDescent="0.25">
      <c r="B29" s="25" t="s">
        <v>1</v>
      </c>
      <c r="C29" s="28" t="s">
        <v>66</v>
      </c>
      <c r="D29" s="22">
        <v>240</v>
      </c>
      <c r="E29" s="23">
        <f>2467.3+1500</f>
        <v>3967.3</v>
      </c>
      <c r="F29" s="23">
        <v>518</v>
      </c>
      <c r="G29" s="23">
        <v>6380</v>
      </c>
      <c r="H29" s="23">
        <v>6370</v>
      </c>
      <c r="I29" s="27"/>
    </row>
    <row r="30" spans="2:9" ht="24" hidden="1" x14ac:dyDescent="0.25">
      <c r="B30" s="24" t="s">
        <v>224</v>
      </c>
      <c r="C30" s="28" t="s">
        <v>225</v>
      </c>
      <c r="D30" s="22"/>
      <c r="E30" s="23">
        <f t="shared" si="3"/>
        <v>3967.3</v>
      </c>
      <c r="F30" s="23">
        <f t="shared" si="3"/>
        <v>518</v>
      </c>
      <c r="G30" s="23">
        <f t="shared" si="3"/>
        <v>0</v>
      </c>
      <c r="H30" s="23">
        <f t="shared" si="3"/>
        <v>0</v>
      </c>
      <c r="I30" s="27"/>
    </row>
    <row r="31" spans="2:9" ht="24" hidden="1" x14ac:dyDescent="0.25">
      <c r="B31" s="24" t="s">
        <v>45</v>
      </c>
      <c r="C31" s="28" t="s">
        <v>226</v>
      </c>
      <c r="D31" s="22"/>
      <c r="E31" s="23">
        <f t="shared" si="3"/>
        <v>3967.3</v>
      </c>
      <c r="F31" s="23">
        <f t="shared" si="3"/>
        <v>518</v>
      </c>
      <c r="G31" s="23">
        <f t="shared" si="3"/>
        <v>0</v>
      </c>
      <c r="H31" s="23">
        <f t="shared" si="3"/>
        <v>0</v>
      </c>
      <c r="I31" s="27"/>
    </row>
    <row r="32" spans="2:9" ht="24" hidden="1" x14ac:dyDescent="0.25">
      <c r="B32" s="25" t="s">
        <v>72</v>
      </c>
      <c r="C32" s="28" t="s">
        <v>226</v>
      </c>
      <c r="D32" s="22">
        <v>200</v>
      </c>
      <c r="E32" s="23">
        <f t="shared" si="3"/>
        <v>3967.3</v>
      </c>
      <c r="F32" s="23">
        <f t="shared" si="3"/>
        <v>518</v>
      </c>
      <c r="G32" s="23">
        <f t="shared" si="3"/>
        <v>0</v>
      </c>
      <c r="H32" s="23">
        <f t="shared" si="3"/>
        <v>0</v>
      </c>
      <c r="I32" s="27"/>
    </row>
    <row r="33" spans="2:9" ht="24" hidden="1" x14ac:dyDescent="0.25">
      <c r="B33" s="25" t="s">
        <v>1</v>
      </c>
      <c r="C33" s="28" t="s">
        <v>226</v>
      </c>
      <c r="D33" s="22">
        <v>240</v>
      </c>
      <c r="E33" s="23">
        <f>2467.3+1500</f>
        <v>3967.3</v>
      </c>
      <c r="F33" s="23">
        <v>518</v>
      </c>
      <c r="G33" s="23">
        <v>0</v>
      </c>
      <c r="H33" s="23">
        <v>0</v>
      </c>
      <c r="I33" s="27"/>
    </row>
    <row r="34" spans="2:9" ht="24" hidden="1" x14ac:dyDescent="0.25">
      <c r="B34" s="25" t="s">
        <v>207</v>
      </c>
      <c r="C34" s="28" t="s">
        <v>84</v>
      </c>
      <c r="D34" s="22"/>
      <c r="E34" s="23">
        <f>E35+E47</f>
        <v>503</v>
      </c>
      <c r="F34" s="23">
        <f t="shared" ref="F34:G34" si="4">F35+F47</f>
        <v>6050.4000000000005</v>
      </c>
      <c r="G34" s="23">
        <f t="shared" si="4"/>
        <v>0</v>
      </c>
      <c r="H34" s="23">
        <f t="shared" ref="H34" si="5">H35+H47</f>
        <v>0</v>
      </c>
      <c r="I34" s="27"/>
    </row>
    <row r="35" spans="2:9" hidden="1" x14ac:dyDescent="0.25">
      <c r="B35" s="25" t="s">
        <v>264</v>
      </c>
      <c r="C35" s="28" t="s">
        <v>227</v>
      </c>
      <c r="D35" s="22"/>
      <c r="E35" s="23">
        <f>E43+E36</f>
        <v>503</v>
      </c>
      <c r="F35" s="23">
        <f>F43+F36</f>
        <v>1831.3</v>
      </c>
      <c r="G35" s="23">
        <f>G43+G36</f>
        <v>0</v>
      </c>
      <c r="H35" s="23">
        <f>H43+H36</f>
        <v>0</v>
      </c>
      <c r="I35" s="27"/>
    </row>
    <row r="36" spans="2:9" ht="24" hidden="1" x14ac:dyDescent="0.25">
      <c r="B36" s="25" t="s">
        <v>191</v>
      </c>
      <c r="C36" s="28" t="s">
        <v>192</v>
      </c>
      <c r="D36" s="22"/>
      <c r="E36" s="23">
        <f>E37+E40</f>
        <v>503</v>
      </c>
      <c r="F36" s="23">
        <f t="shared" ref="F36:G36" si="6">F37+F40</f>
        <v>18.3</v>
      </c>
      <c r="G36" s="23">
        <f t="shared" si="6"/>
        <v>0</v>
      </c>
      <c r="H36" s="23">
        <f t="shared" ref="H36" si="7">H37+H40</f>
        <v>0</v>
      </c>
      <c r="I36" s="27"/>
    </row>
    <row r="37" spans="2:9" ht="24" hidden="1" x14ac:dyDescent="0.25">
      <c r="B37" s="25" t="s">
        <v>228</v>
      </c>
      <c r="C37" s="18" t="s">
        <v>193</v>
      </c>
      <c r="D37" s="29"/>
      <c r="E37" s="23">
        <f t="shared" ref="E37:H38" si="8">E38</f>
        <v>3</v>
      </c>
      <c r="F37" s="23">
        <f t="shared" si="8"/>
        <v>0</v>
      </c>
      <c r="G37" s="23">
        <f t="shared" si="8"/>
        <v>0</v>
      </c>
      <c r="H37" s="23">
        <f t="shared" si="8"/>
        <v>0</v>
      </c>
      <c r="I37" s="27"/>
    </row>
    <row r="38" spans="2:9" ht="24" hidden="1" x14ac:dyDescent="0.25">
      <c r="B38" s="25" t="s">
        <v>72</v>
      </c>
      <c r="C38" s="18" t="s">
        <v>193</v>
      </c>
      <c r="D38" s="22">
        <v>200</v>
      </c>
      <c r="E38" s="23">
        <f t="shared" si="8"/>
        <v>3</v>
      </c>
      <c r="F38" s="23">
        <f t="shared" si="8"/>
        <v>0</v>
      </c>
      <c r="G38" s="23">
        <f t="shared" si="8"/>
        <v>0</v>
      </c>
      <c r="H38" s="23">
        <f t="shared" si="8"/>
        <v>0</v>
      </c>
      <c r="I38" s="27"/>
    </row>
    <row r="39" spans="2:9" ht="24" hidden="1" x14ac:dyDescent="0.25">
      <c r="B39" s="25" t="s">
        <v>1</v>
      </c>
      <c r="C39" s="18" t="s">
        <v>193</v>
      </c>
      <c r="D39" s="22">
        <v>240</v>
      </c>
      <c r="E39" s="26">
        <v>3</v>
      </c>
      <c r="F39" s="26"/>
      <c r="G39" s="26">
        <v>0</v>
      </c>
      <c r="H39" s="26">
        <v>0</v>
      </c>
      <c r="I39" s="27"/>
    </row>
    <row r="40" spans="2:9" ht="24" hidden="1" x14ac:dyDescent="0.25">
      <c r="B40" s="25" t="s">
        <v>45</v>
      </c>
      <c r="C40" s="18" t="s">
        <v>229</v>
      </c>
      <c r="D40" s="29"/>
      <c r="E40" s="23">
        <f t="shared" ref="E40:H41" si="9">E41</f>
        <v>500</v>
      </c>
      <c r="F40" s="23">
        <f t="shared" si="9"/>
        <v>18.3</v>
      </c>
      <c r="G40" s="23">
        <f t="shared" si="9"/>
        <v>0</v>
      </c>
      <c r="H40" s="23">
        <f t="shared" si="9"/>
        <v>0</v>
      </c>
      <c r="I40" s="27"/>
    </row>
    <row r="41" spans="2:9" ht="24" hidden="1" x14ac:dyDescent="0.25">
      <c r="B41" s="25" t="s">
        <v>72</v>
      </c>
      <c r="C41" s="18" t="s">
        <v>229</v>
      </c>
      <c r="D41" s="22">
        <v>200</v>
      </c>
      <c r="E41" s="23">
        <f t="shared" si="9"/>
        <v>500</v>
      </c>
      <c r="F41" s="23">
        <f t="shared" si="9"/>
        <v>18.3</v>
      </c>
      <c r="G41" s="23">
        <f t="shared" si="9"/>
        <v>0</v>
      </c>
      <c r="H41" s="23">
        <f t="shared" si="9"/>
        <v>0</v>
      </c>
      <c r="I41" s="27"/>
    </row>
    <row r="42" spans="2:9" ht="24" hidden="1" x14ac:dyDescent="0.25">
      <c r="B42" s="25" t="s">
        <v>1</v>
      </c>
      <c r="C42" s="18" t="s">
        <v>229</v>
      </c>
      <c r="D42" s="22">
        <v>240</v>
      </c>
      <c r="E42" s="26">
        <v>500</v>
      </c>
      <c r="F42" s="26">
        <v>18.3</v>
      </c>
      <c r="G42" s="26">
        <v>0</v>
      </c>
      <c r="H42" s="26">
        <v>0</v>
      </c>
      <c r="I42" s="27"/>
    </row>
    <row r="43" spans="2:9" ht="24" hidden="1" x14ac:dyDescent="0.25">
      <c r="B43" s="25" t="s">
        <v>200</v>
      </c>
      <c r="C43" s="28" t="s">
        <v>202</v>
      </c>
      <c r="D43" s="22"/>
      <c r="E43" s="23">
        <f t="shared" ref="E43:H45" si="10">E44</f>
        <v>0</v>
      </c>
      <c r="F43" s="23">
        <f t="shared" si="10"/>
        <v>1813</v>
      </c>
      <c r="G43" s="23">
        <f t="shared" si="10"/>
        <v>0</v>
      </c>
      <c r="H43" s="23">
        <f t="shared" si="10"/>
        <v>0</v>
      </c>
      <c r="I43" s="27"/>
    </row>
    <row r="44" spans="2:9" hidden="1" x14ac:dyDescent="0.25">
      <c r="B44" s="25" t="s">
        <v>201</v>
      </c>
      <c r="C44" s="28" t="s">
        <v>203</v>
      </c>
      <c r="D44" s="29"/>
      <c r="E44" s="23">
        <f t="shared" si="10"/>
        <v>0</v>
      </c>
      <c r="F44" s="23">
        <f t="shared" si="10"/>
        <v>1813</v>
      </c>
      <c r="G44" s="23">
        <f t="shared" si="10"/>
        <v>0</v>
      </c>
      <c r="H44" s="23">
        <f t="shared" si="10"/>
        <v>0</v>
      </c>
      <c r="I44" s="27"/>
    </row>
    <row r="45" spans="2:9" ht="24" hidden="1" x14ac:dyDescent="0.25">
      <c r="B45" s="25" t="s">
        <v>72</v>
      </c>
      <c r="C45" s="28" t="s">
        <v>203</v>
      </c>
      <c r="D45" s="22">
        <v>200</v>
      </c>
      <c r="E45" s="23">
        <f t="shared" si="10"/>
        <v>0</v>
      </c>
      <c r="F45" s="23">
        <f t="shared" si="10"/>
        <v>1813</v>
      </c>
      <c r="G45" s="23">
        <f t="shared" si="10"/>
        <v>0</v>
      </c>
      <c r="H45" s="23">
        <f t="shared" si="10"/>
        <v>0</v>
      </c>
      <c r="I45" s="27"/>
    </row>
    <row r="46" spans="2:9" ht="24" hidden="1" x14ac:dyDescent="0.25">
      <c r="B46" s="24" t="s">
        <v>1</v>
      </c>
      <c r="C46" s="28" t="s">
        <v>203</v>
      </c>
      <c r="D46" s="22">
        <v>240</v>
      </c>
      <c r="E46" s="26">
        <v>0</v>
      </c>
      <c r="F46" s="26">
        <v>1813</v>
      </c>
      <c r="G46" s="26">
        <v>0</v>
      </c>
      <c r="H46" s="26">
        <v>0</v>
      </c>
      <c r="I46" s="27"/>
    </row>
    <row r="47" spans="2:9" ht="24" hidden="1" x14ac:dyDescent="0.25">
      <c r="B47" s="25" t="s">
        <v>230</v>
      </c>
      <c r="C47" s="28" t="s">
        <v>231</v>
      </c>
      <c r="D47" s="22"/>
      <c r="E47" s="23">
        <f>E48</f>
        <v>0</v>
      </c>
      <c r="F47" s="23">
        <f t="shared" ref="F47:H47" si="11">F48</f>
        <v>4219.1000000000004</v>
      </c>
      <c r="G47" s="23">
        <f t="shared" si="11"/>
        <v>0</v>
      </c>
      <c r="H47" s="23">
        <f t="shared" si="11"/>
        <v>0</v>
      </c>
      <c r="I47" s="27"/>
    </row>
    <row r="48" spans="2:9" ht="24" hidden="1" x14ac:dyDescent="0.25">
      <c r="B48" s="25" t="s">
        <v>232</v>
      </c>
      <c r="C48" s="28" t="s">
        <v>233</v>
      </c>
      <c r="D48" s="22"/>
      <c r="E48" s="23">
        <f>E49+E52+E55</f>
        <v>0</v>
      </c>
      <c r="F48" s="23">
        <f t="shared" ref="F48:G48" si="12">F49+F52+F55</f>
        <v>4219.1000000000004</v>
      </c>
      <c r="G48" s="23">
        <f t="shared" si="12"/>
        <v>0</v>
      </c>
      <c r="H48" s="23">
        <f t="shared" ref="H48" si="13">H49+H52+H55</f>
        <v>0</v>
      </c>
      <c r="I48" s="27"/>
    </row>
    <row r="49" spans="2:9" hidden="1" x14ac:dyDescent="0.25">
      <c r="B49" s="25" t="s">
        <v>234</v>
      </c>
      <c r="C49" s="18" t="s">
        <v>235</v>
      </c>
      <c r="D49" s="29"/>
      <c r="E49" s="23">
        <f t="shared" ref="E49:H50" si="14">E50</f>
        <v>0</v>
      </c>
      <c r="F49" s="23">
        <f t="shared" si="14"/>
        <v>3762.1</v>
      </c>
      <c r="G49" s="23">
        <f t="shared" si="14"/>
        <v>0</v>
      </c>
      <c r="H49" s="23">
        <f t="shared" si="14"/>
        <v>0</v>
      </c>
      <c r="I49" s="27"/>
    </row>
    <row r="50" spans="2:9" ht="24" hidden="1" x14ac:dyDescent="0.25">
      <c r="B50" s="25" t="s">
        <v>72</v>
      </c>
      <c r="C50" s="18" t="s">
        <v>235</v>
      </c>
      <c r="D50" s="22">
        <v>200</v>
      </c>
      <c r="E50" s="23">
        <f t="shared" si="14"/>
        <v>0</v>
      </c>
      <c r="F50" s="23">
        <f t="shared" si="14"/>
        <v>3762.1</v>
      </c>
      <c r="G50" s="23">
        <f t="shared" si="14"/>
        <v>0</v>
      </c>
      <c r="H50" s="23">
        <f t="shared" si="14"/>
        <v>0</v>
      </c>
      <c r="I50" s="27"/>
    </row>
    <row r="51" spans="2:9" ht="24" hidden="1" x14ac:dyDescent="0.25">
      <c r="B51" s="25" t="s">
        <v>1</v>
      </c>
      <c r="C51" s="18" t="s">
        <v>235</v>
      </c>
      <c r="D51" s="22">
        <v>240</v>
      </c>
      <c r="E51" s="26">
        <v>0</v>
      </c>
      <c r="F51" s="26">
        <v>3762.1</v>
      </c>
      <c r="G51" s="26">
        <v>0</v>
      </c>
      <c r="H51" s="26">
        <v>0</v>
      </c>
      <c r="I51" s="27"/>
    </row>
    <row r="52" spans="2:9" ht="24" hidden="1" x14ac:dyDescent="0.25">
      <c r="B52" s="25" t="s">
        <v>236</v>
      </c>
      <c r="C52" s="18" t="s">
        <v>237</v>
      </c>
      <c r="D52" s="29"/>
      <c r="E52" s="23">
        <f t="shared" ref="E52:H53" si="15">E53</f>
        <v>0</v>
      </c>
      <c r="F52" s="23">
        <f t="shared" si="15"/>
        <v>418</v>
      </c>
      <c r="G52" s="23">
        <f t="shared" si="15"/>
        <v>0</v>
      </c>
      <c r="H52" s="23">
        <f t="shared" si="15"/>
        <v>0</v>
      </c>
      <c r="I52" s="27"/>
    </row>
    <row r="53" spans="2:9" ht="24" hidden="1" x14ac:dyDescent="0.25">
      <c r="B53" s="25" t="s">
        <v>72</v>
      </c>
      <c r="C53" s="18" t="s">
        <v>237</v>
      </c>
      <c r="D53" s="22">
        <v>200</v>
      </c>
      <c r="E53" s="23">
        <f t="shared" si="15"/>
        <v>0</v>
      </c>
      <c r="F53" s="23">
        <f t="shared" si="15"/>
        <v>418</v>
      </c>
      <c r="G53" s="23">
        <f t="shared" si="15"/>
        <v>0</v>
      </c>
      <c r="H53" s="23">
        <f t="shared" si="15"/>
        <v>0</v>
      </c>
      <c r="I53" s="27"/>
    </row>
    <row r="54" spans="2:9" ht="24" hidden="1" x14ac:dyDescent="0.25">
      <c r="B54" s="25" t="s">
        <v>1</v>
      </c>
      <c r="C54" s="18" t="s">
        <v>237</v>
      </c>
      <c r="D54" s="22">
        <v>240</v>
      </c>
      <c r="E54" s="26">
        <v>0</v>
      </c>
      <c r="F54" s="26">
        <v>418</v>
      </c>
      <c r="G54" s="26">
        <v>0</v>
      </c>
      <c r="H54" s="26">
        <v>0</v>
      </c>
      <c r="I54" s="27"/>
    </row>
    <row r="55" spans="2:9" ht="24" hidden="1" x14ac:dyDescent="0.25">
      <c r="B55" s="25" t="s">
        <v>45</v>
      </c>
      <c r="C55" s="18" t="s">
        <v>238</v>
      </c>
      <c r="D55" s="29"/>
      <c r="E55" s="23">
        <f t="shared" ref="E55:H56" si="16">E56</f>
        <v>0</v>
      </c>
      <c r="F55" s="23">
        <f t="shared" si="16"/>
        <v>39</v>
      </c>
      <c r="G55" s="23">
        <f t="shared" si="16"/>
        <v>0</v>
      </c>
      <c r="H55" s="23">
        <f t="shared" si="16"/>
        <v>0</v>
      </c>
      <c r="I55" s="27"/>
    </row>
    <row r="56" spans="2:9" ht="24" hidden="1" x14ac:dyDescent="0.25">
      <c r="B56" s="25" t="s">
        <v>72</v>
      </c>
      <c r="C56" s="18" t="s">
        <v>238</v>
      </c>
      <c r="D56" s="22">
        <v>200</v>
      </c>
      <c r="E56" s="23">
        <f t="shared" si="16"/>
        <v>0</v>
      </c>
      <c r="F56" s="23">
        <f t="shared" si="16"/>
        <v>39</v>
      </c>
      <c r="G56" s="23">
        <f t="shared" si="16"/>
        <v>0</v>
      </c>
      <c r="H56" s="23">
        <f t="shared" si="16"/>
        <v>0</v>
      </c>
      <c r="I56" s="27"/>
    </row>
    <row r="57" spans="2:9" ht="24" hidden="1" x14ac:dyDescent="0.25">
      <c r="B57" s="25" t="s">
        <v>1</v>
      </c>
      <c r="C57" s="18" t="s">
        <v>238</v>
      </c>
      <c r="D57" s="22">
        <v>240</v>
      </c>
      <c r="E57" s="26">
        <v>0</v>
      </c>
      <c r="F57" s="26">
        <v>39</v>
      </c>
      <c r="G57" s="26">
        <v>0</v>
      </c>
      <c r="H57" s="26">
        <v>0</v>
      </c>
      <c r="I57" s="27"/>
    </row>
    <row r="58" spans="2:9" ht="24" x14ac:dyDescent="0.25">
      <c r="B58" s="30" t="s">
        <v>97</v>
      </c>
      <c r="C58" s="18" t="s">
        <v>173</v>
      </c>
      <c r="D58" s="31"/>
      <c r="E58" s="23">
        <f>E59+E64</f>
        <v>57414.200000000004</v>
      </c>
      <c r="F58" s="23">
        <f>F59+F64</f>
        <v>1397.9</v>
      </c>
      <c r="G58" s="23">
        <f>G59+G64</f>
        <v>60912.2</v>
      </c>
      <c r="H58" s="23">
        <f>H59+H64</f>
        <v>58697.599999999999</v>
      </c>
      <c r="I58" s="27"/>
    </row>
    <row r="59" spans="2:9" ht="24" x14ac:dyDescent="0.25">
      <c r="B59" s="30" t="s">
        <v>60</v>
      </c>
      <c r="C59" s="18" t="s">
        <v>174</v>
      </c>
      <c r="D59" s="22" t="s">
        <v>10</v>
      </c>
      <c r="E59" s="23">
        <f t="shared" ref="E59:H60" si="17">E60</f>
        <v>2204.3000000000002</v>
      </c>
      <c r="F59" s="23">
        <f t="shared" si="17"/>
        <v>0</v>
      </c>
      <c r="G59" s="23">
        <f t="shared" si="17"/>
        <v>2380</v>
      </c>
      <c r="H59" s="23">
        <f t="shared" si="17"/>
        <v>2290</v>
      </c>
      <c r="I59" s="27"/>
    </row>
    <row r="60" spans="2:9" ht="14.25" customHeight="1" x14ac:dyDescent="0.25">
      <c r="B60" s="24" t="s">
        <v>61</v>
      </c>
      <c r="C60" s="18" t="s">
        <v>175</v>
      </c>
      <c r="D60" s="22"/>
      <c r="E60" s="23">
        <f t="shared" si="17"/>
        <v>2204.3000000000002</v>
      </c>
      <c r="F60" s="23">
        <f t="shared" si="17"/>
        <v>0</v>
      </c>
      <c r="G60" s="23">
        <f t="shared" si="17"/>
        <v>2380</v>
      </c>
      <c r="H60" s="23">
        <f t="shared" si="17"/>
        <v>2290</v>
      </c>
      <c r="I60" s="27"/>
    </row>
    <row r="61" spans="2:9" x14ac:dyDescent="0.25">
      <c r="B61" s="30" t="s">
        <v>88</v>
      </c>
      <c r="C61" s="18" t="s">
        <v>176</v>
      </c>
      <c r="D61" s="22" t="s">
        <v>10</v>
      </c>
      <c r="E61" s="23">
        <f>E63</f>
        <v>2204.3000000000002</v>
      </c>
      <c r="F61" s="23">
        <f>F63</f>
        <v>0</v>
      </c>
      <c r="G61" s="23">
        <f>G63</f>
        <v>2380</v>
      </c>
      <c r="H61" s="23">
        <f>H63</f>
        <v>2290</v>
      </c>
      <c r="I61" s="27"/>
    </row>
    <row r="62" spans="2:9" ht="36" x14ac:dyDescent="0.25">
      <c r="B62" s="25" t="s">
        <v>3</v>
      </c>
      <c r="C62" s="18" t="s">
        <v>176</v>
      </c>
      <c r="D62" s="22">
        <v>100</v>
      </c>
      <c r="E62" s="23">
        <f>E63</f>
        <v>2204.3000000000002</v>
      </c>
      <c r="F62" s="23">
        <f>F63</f>
        <v>0</v>
      </c>
      <c r="G62" s="23">
        <f>G63</f>
        <v>2380</v>
      </c>
      <c r="H62" s="23">
        <f>H63</f>
        <v>2290</v>
      </c>
      <c r="I62" s="27"/>
    </row>
    <row r="63" spans="2:9" x14ac:dyDescent="0.25">
      <c r="B63" s="25" t="s">
        <v>2</v>
      </c>
      <c r="C63" s="18" t="s">
        <v>176</v>
      </c>
      <c r="D63" s="22" t="s">
        <v>11</v>
      </c>
      <c r="E63" s="23">
        <v>2204.3000000000002</v>
      </c>
      <c r="F63" s="23"/>
      <c r="G63" s="23">
        <v>2380</v>
      </c>
      <c r="H63" s="23">
        <v>2290</v>
      </c>
      <c r="I63" s="27"/>
    </row>
    <row r="64" spans="2:9" ht="24" x14ac:dyDescent="0.25">
      <c r="B64" s="25" t="s">
        <v>188</v>
      </c>
      <c r="C64" s="18" t="s">
        <v>189</v>
      </c>
      <c r="D64" s="22"/>
      <c r="E64" s="23">
        <f>E65</f>
        <v>55209.9</v>
      </c>
      <c r="F64" s="23">
        <f>F65</f>
        <v>1397.9</v>
      </c>
      <c r="G64" s="23">
        <f>G65</f>
        <v>58532.2</v>
      </c>
      <c r="H64" s="23">
        <f>H65</f>
        <v>56407.6</v>
      </c>
      <c r="I64" s="27"/>
    </row>
    <row r="65" spans="2:9" ht="14.25" customHeight="1" x14ac:dyDescent="0.25">
      <c r="B65" s="25" t="s">
        <v>61</v>
      </c>
      <c r="C65" s="18" t="s">
        <v>190</v>
      </c>
      <c r="D65" s="22"/>
      <c r="E65" s="23">
        <f>E66+E74+E81+E87</f>
        <v>55209.9</v>
      </c>
      <c r="F65" s="23">
        <f>F66+F74+F81+F87</f>
        <v>1397.9</v>
      </c>
      <c r="G65" s="23">
        <f>G66+G74+G81+G87</f>
        <v>58532.2</v>
      </c>
      <c r="H65" s="23">
        <f>H66+H74+H81+H87</f>
        <v>56407.6</v>
      </c>
      <c r="I65" s="27"/>
    </row>
    <row r="66" spans="2:9" ht="15" customHeight="1" x14ac:dyDescent="0.25">
      <c r="B66" s="25" t="s">
        <v>37</v>
      </c>
      <c r="C66" s="18" t="s">
        <v>178</v>
      </c>
      <c r="D66" s="22"/>
      <c r="E66" s="23">
        <f>E67+E69+E71</f>
        <v>25747.9</v>
      </c>
      <c r="F66" s="23">
        <f>F67+F69+F71</f>
        <v>908.9</v>
      </c>
      <c r="G66" s="23">
        <f>G67+G69+G71</f>
        <v>26493.4</v>
      </c>
      <c r="H66" s="23">
        <f>H67+H69+H71</f>
        <v>26168.799999999999</v>
      </c>
      <c r="I66" s="27"/>
    </row>
    <row r="67" spans="2:9" ht="36" x14ac:dyDescent="0.25">
      <c r="B67" s="25" t="s">
        <v>3</v>
      </c>
      <c r="C67" s="18" t="s">
        <v>178</v>
      </c>
      <c r="D67" s="22" t="s">
        <v>9</v>
      </c>
      <c r="E67" s="23">
        <f>E68</f>
        <v>22672.400000000001</v>
      </c>
      <c r="F67" s="23">
        <f>F68</f>
        <v>498.9</v>
      </c>
      <c r="G67" s="23">
        <f>G68</f>
        <v>26150</v>
      </c>
      <c r="H67" s="23">
        <f>H68</f>
        <v>24538.799999999999</v>
      </c>
      <c r="I67" s="27"/>
    </row>
    <row r="68" spans="2:9" x14ac:dyDescent="0.25">
      <c r="B68" s="25" t="s">
        <v>75</v>
      </c>
      <c r="C68" s="18" t="s">
        <v>178</v>
      </c>
      <c r="D68" s="22">
        <v>110</v>
      </c>
      <c r="E68" s="23">
        <v>22672.400000000001</v>
      </c>
      <c r="F68" s="23">
        <v>498.9</v>
      </c>
      <c r="G68" s="23">
        <v>26150</v>
      </c>
      <c r="H68" s="23">
        <v>24538.799999999999</v>
      </c>
      <c r="I68" s="27"/>
    </row>
    <row r="69" spans="2:9" ht="24" x14ac:dyDescent="0.25">
      <c r="B69" s="25" t="s">
        <v>72</v>
      </c>
      <c r="C69" s="18" t="s">
        <v>178</v>
      </c>
      <c r="D69" s="22">
        <v>200</v>
      </c>
      <c r="E69" s="23">
        <f>E70</f>
        <v>2994.8</v>
      </c>
      <c r="F69" s="23">
        <f>F70</f>
        <v>410</v>
      </c>
      <c r="G69" s="23">
        <f>G70</f>
        <v>343.40000000000003</v>
      </c>
      <c r="H69" s="23">
        <f>H70</f>
        <v>1630</v>
      </c>
      <c r="I69" s="27"/>
    </row>
    <row r="70" spans="2:9" ht="24" x14ac:dyDescent="0.25">
      <c r="B70" s="25" t="s">
        <v>1</v>
      </c>
      <c r="C70" s="18" t="s">
        <v>178</v>
      </c>
      <c r="D70" s="22">
        <v>240</v>
      </c>
      <c r="E70" s="23">
        <v>2994.8</v>
      </c>
      <c r="F70" s="23">
        <v>410</v>
      </c>
      <c r="G70" s="23">
        <f>343.3+0.1</f>
        <v>343.40000000000003</v>
      </c>
      <c r="H70" s="23">
        <v>1630</v>
      </c>
      <c r="I70" s="27"/>
    </row>
    <row r="71" spans="2:9" hidden="1" x14ac:dyDescent="0.25">
      <c r="B71" s="25" t="s">
        <v>8</v>
      </c>
      <c r="C71" s="18" t="s">
        <v>178</v>
      </c>
      <c r="D71" s="22">
        <v>800</v>
      </c>
      <c r="E71" s="23">
        <f>E72+E73</f>
        <v>80.7</v>
      </c>
      <c r="F71" s="23">
        <f>F72+F73</f>
        <v>0</v>
      </c>
      <c r="G71" s="23">
        <f>G72+G73</f>
        <v>0</v>
      </c>
      <c r="H71" s="23">
        <f>H72+H73</f>
        <v>0</v>
      </c>
      <c r="I71" s="27"/>
    </row>
    <row r="72" spans="2:9" hidden="1" x14ac:dyDescent="0.25">
      <c r="B72" s="25" t="s">
        <v>79</v>
      </c>
      <c r="C72" s="18" t="s">
        <v>178</v>
      </c>
      <c r="D72" s="22">
        <v>830</v>
      </c>
      <c r="E72" s="26">
        <v>0</v>
      </c>
      <c r="F72" s="26"/>
      <c r="G72" s="26"/>
      <c r="H72" s="26"/>
      <c r="I72" s="27"/>
    </row>
    <row r="73" spans="2:9" hidden="1" x14ac:dyDescent="0.25">
      <c r="B73" s="25" t="s">
        <v>7</v>
      </c>
      <c r="C73" s="18" t="s">
        <v>178</v>
      </c>
      <c r="D73" s="22">
        <v>850</v>
      </c>
      <c r="E73" s="23">
        <v>80.7</v>
      </c>
      <c r="F73" s="23"/>
      <c r="G73" s="23">
        <v>0</v>
      </c>
      <c r="H73" s="23">
        <v>0</v>
      </c>
      <c r="I73" s="27"/>
    </row>
    <row r="74" spans="2:9" x14ac:dyDescent="0.25">
      <c r="B74" s="24" t="s">
        <v>12</v>
      </c>
      <c r="C74" s="18" t="s">
        <v>177</v>
      </c>
      <c r="D74" s="22" t="s">
        <v>10</v>
      </c>
      <c r="E74" s="23">
        <f>E75+E77+E79</f>
        <v>28737.300000000003</v>
      </c>
      <c r="F74" s="23">
        <f>F75+F77+F79</f>
        <v>489</v>
      </c>
      <c r="G74" s="23">
        <f>G75+G77+G79</f>
        <v>31558.799999999999</v>
      </c>
      <c r="H74" s="23">
        <f>H75+H77+H79</f>
        <v>29758.799999999999</v>
      </c>
      <c r="I74" s="27"/>
    </row>
    <row r="75" spans="2:9" ht="36" x14ac:dyDescent="0.25">
      <c r="B75" s="25" t="s">
        <v>3</v>
      </c>
      <c r="C75" s="18" t="s">
        <v>177</v>
      </c>
      <c r="D75" s="22" t="s">
        <v>9</v>
      </c>
      <c r="E75" s="23">
        <f>E76</f>
        <v>28504.2</v>
      </c>
      <c r="F75" s="23">
        <f>F76</f>
        <v>400</v>
      </c>
      <c r="G75" s="23">
        <f>G76</f>
        <v>31490</v>
      </c>
      <c r="H75" s="23">
        <f>H76</f>
        <v>29690</v>
      </c>
      <c r="I75" s="27"/>
    </row>
    <row r="76" spans="2:9" x14ac:dyDescent="0.25">
      <c r="B76" s="25" t="s">
        <v>2</v>
      </c>
      <c r="C76" s="18" t="s">
        <v>177</v>
      </c>
      <c r="D76" s="22" t="s">
        <v>11</v>
      </c>
      <c r="E76" s="23">
        <v>28504.2</v>
      </c>
      <c r="F76" s="23">
        <v>400</v>
      </c>
      <c r="G76" s="23">
        <v>31490</v>
      </c>
      <c r="H76" s="23">
        <v>29690</v>
      </c>
      <c r="I76" s="27"/>
    </row>
    <row r="77" spans="2:9" ht="24" hidden="1" x14ac:dyDescent="0.25">
      <c r="B77" s="25" t="s">
        <v>72</v>
      </c>
      <c r="C77" s="18" t="s">
        <v>177</v>
      </c>
      <c r="D77" s="22" t="s">
        <v>6</v>
      </c>
      <c r="E77" s="23">
        <f>E78</f>
        <v>163.9</v>
      </c>
      <c r="F77" s="23">
        <f>F78</f>
        <v>89</v>
      </c>
      <c r="G77" s="23">
        <f>G78</f>
        <v>0</v>
      </c>
      <c r="H77" s="23">
        <f>H78</f>
        <v>0</v>
      </c>
      <c r="I77" s="27"/>
    </row>
    <row r="78" spans="2:9" ht="24" hidden="1" x14ac:dyDescent="0.25">
      <c r="B78" s="25" t="s">
        <v>1</v>
      </c>
      <c r="C78" s="18" t="s">
        <v>177</v>
      </c>
      <c r="D78" s="22" t="s">
        <v>5</v>
      </c>
      <c r="E78" s="23">
        <v>163.9</v>
      </c>
      <c r="F78" s="23">
        <v>89</v>
      </c>
      <c r="G78" s="23">
        <v>0</v>
      </c>
      <c r="H78" s="23">
        <v>0</v>
      </c>
      <c r="I78" s="27"/>
    </row>
    <row r="79" spans="2:9" x14ac:dyDescent="0.25">
      <c r="B79" s="25" t="s">
        <v>8</v>
      </c>
      <c r="C79" s="18" t="s">
        <v>177</v>
      </c>
      <c r="D79" s="22">
        <v>800</v>
      </c>
      <c r="E79" s="23">
        <f>E80</f>
        <v>69.2</v>
      </c>
      <c r="F79" s="23">
        <f>F80</f>
        <v>0</v>
      </c>
      <c r="G79" s="23">
        <f>G80</f>
        <v>68.8</v>
      </c>
      <c r="H79" s="23">
        <f>H80</f>
        <v>68.8</v>
      </c>
      <c r="I79" s="27"/>
    </row>
    <row r="80" spans="2:9" x14ac:dyDescent="0.25">
      <c r="B80" s="25" t="s">
        <v>7</v>
      </c>
      <c r="C80" s="18" t="s">
        <v>177</v>
      </c>
      <c r="D80" s="22">
        <v>850</v>
      </c>
      <c r="E80" s="23">
        <v>69.2</v>
      </c>
      <c r="F80" s="23"/>
      <c r="G80" s="23">
        <v>68.8</v>
      </c>
      <c r="H80" s="23">
        <v>68.8</v>
      </c>
      <c r="I80" s="27"/>
    </row>
    <row r="81" spans="2:9" x14ac:dyDescent="0.25">
      <c r="B81" s="24" t="s">
        <v>62</v>
      </c>
      <c r="C81" s="18" t="s">
        <v>187</v>
      </c>
      <c r="D81" s="22"/>
      <c r="E81" s="23">
        <f>E82+E84</f>
        <v>724.7</v>
      </c>
      <c r="F81" s="23">
        <f>F82+F84</f>
        <v>0</v>
      </c>
      <c r="G81" s="23">
        <f>G82+G84</f>
        <v>480</v>
      </c>
      <c r="H81" s="23">
        <f>H82+H84</f>
        <v>480</v>
      </c>
      <c r="I81" s="27"/>
    </row>
    <row r="82" spans="2:9" x14ac:dyDescent="0.25">
      <c r="B82" s="32" t="s">
        <v>15</v>
      </c>
      <c r="C82" s="18" t="s">
        <v>187</v>
      </c>
      <c r="D82" s="22">
        <v>300</v>
      </c>
      <c r="E82" s="23">
        <f>E83</f>
        <v>480</v>
      </c>
      <c r="F82" s="23">
        <f>F83</f>
        <v>0</v>
      </c>
      <c r="G82" s="23">
        <f>G83</f>
        <v>480</v>
      </c>
      <c r="H82" s="23">
        <f>H83</f>
        <v>480</v>
      </c>
      <c r="I82" s="27"/>
    </row>
    <row r="83" spans="2:9" ht="22.5" customHeight="1" x14ac:dyDescent="0.25">
      <c r="B83" s="25" t="s">
        <v>206</v>
      </c>
      <c r="C83" s="18" t="s">
        <v>187</v>
      </c>
      <c r="D83" s="22">
        <v>310</v>
      </c>
      <c r="E83" s="23">
        <v>480</v>
      </c>
      <c r="F83" s="23"/>
      <c r="G83" s="23">
        <v>480</v>
      </c>
      <c r="H83" s="23">
        <v>480</v>
      </c>
    </row>
    <row r="84" spans="2:9" hidden="1" x14ac:dyDescent="0.25">
      <c r="B84" s="29" t="s">
        <v>8</v>
      </c>
      <c r="C84" s="18" t="s">
        <v>187</v>
      </c>
      <c r="D84" s="22">
        <v>800</v>
      </c>
      <c r="E84" s="23">
        <f>SUM(E85:E86)</f>
        <v>244.7</v>
      </c>
      <c r="F84" s="23">
        <f>SUM(F85:F86)</f>
        <v>0</v>
      </c>
      <c r="G84" s="23">
        <f>SUM(G85:G86)</f>
        <v>0</v>
      </c>
      <c r="H84" s="23">
        <f>SUM(H85:H86)</f>
        <v>0</v>
      </c>
      <c r="I84" s="27"/>
    </row>
    <row r="85" spans="2:9" hidden="1" x14ac:dyDescent="0.25">
      <c r="B85" s="25" t="s">
        <v>79</v>
      </c>
      <c r="C85" s="18" t="s">
        <v>187</v>
      </c>
      <c r="D85" s="22">
        <v>830</v>
      </c>
      <c r="E85" s="23">
        <v>44.7</v>
      </c>
      <c r="F85" s="23"/>
      <c r="G85" s="23">
        <v>0</v>
      </c>
      <c r="H85" s="23">
        <v>0</v>
      </c>
      <c r="I85" s="27"/>
    </row>
    <row r="86" spans="2:9" hidden="1" x14ac:dyDescent="0.25">
      <c r="B86" s="25" t="s">
        <v>7</v>
      </c>
      <c r="C86" s="18" t="s">
        <v>187</v>
      </c>
      <c r="D86" s="22">
        <v>850</v>
      </c>
      <c r="E86" s="23">
        <v>200</v>
      </c>
      <c r="F86" s="23"/>
      <c r="G86" s="23">
        <v>0</v>
      </c>
      <c r="H86" s="23">
        <v>0</v>
      </c>
      <c r="I86" s="27"/>
    </row>
    <row r="87" spans="2:9" ht="24" hidden="1" x14ac:dyDescent="0.25">
      <c r="B87" s="25" t="s">
        <v>222</v>
      </c>
      <c r="C87" s="18" t="s">
        <v>239</v>
      </c>
      <c r="D87" s="22"/>
      <c r="E87" s="23">
        <f t="shared" ref="E87:H88" si="18">E88</f>
        <v>0</v>
      </c>
      <c r="F87" s="23">
        <f t="shared" si="18"/>
        <v>0</v>
      </c>
      <c r="G87" s="23">
        <f t="shared" si="18"/>
        <v>0</v>
      </c>
      <c r="H87" s="23">
        <f t="shared" si="18"/>
        <v>0</v>
      </c>
      <c r="I87" s="27"/>
    </row>
    <row r="88" spans="2:9" ht="24" hidden="1" x14ac:dyDescent="0.25">
      <c r="B88" s="25" t="s">
        <v>72</v>
      </c>
      <c r="C88" s="18" t="s">
        <v>239</v>
      </c>
      <c r="D88" s="22" t="s">
        <v>6</v>
      </c>
      <c r="E88" s="23">
        <f t="shared" si="18"/>
        <v>0</v>
      </c>
      <c r="F88" s="23">
        <f t="shared" si="18"/>
        <v>0</v>
      </c>
      <c r="G88" s="23">
        <f t="shared" si="18"/>
        <v>0</v>
      </c>
      <c r="H88" s="23">
        <f t="shared" si="18"/>
        <v>0</v>
      </c>
      <c r="I88" s="27"/>
    </row>
    <row r="89" spans="2:9" ht="24" hidden="1" x14ac:dyDescent="0.25">
      <c r="B89" s="25" t="s">
        <v>1</v>
      </c>
      <c r="C89" s="18" t="s">
        <v>239</v>
      </c>
      <c r="D89" s="22" t="s">
        <v>5</v>
      </c>
      <c r="E89" s="23"/>
      <c r="F89" s="23"/>
      <c r="G89" s="23">
        <v>0</v>
      </c>
      <c r="H89" s="23">
        <v>0</v>
      </c>
      <c r="I89" s="27"/>
    </row>
    <row r="90" spans="2:9" ht="24" x14ac:dyDescent="0.25">
      <c r="B90" s="24" t="s">
        <v>96</v>
      </c>
      <c r="C90" s="18" t="s">
        <v>165</v>
      </c>
      <c r="D90" s="22"/>
      <c r="E90" s="23">
        <f>E91</f>
        <v>212.7</v>
      </c>
      <c r="F90" s="23">
        <f>F91</f>
        <v>0</v>
      </c>
      <c r="G90" s="23">
        <f>G91+G112</f>
        <v>0</v>
      </c>
      <c r="H90" s="23">
        <f>H91+H112</f>
        <v>87.3</v>
      </c>
      <c r="I90" s="27"/>
    </row>
    <row r="91" spans="2:9" ht="24" x14ac:dyDescent="0.25">
      <c r="B91" s="24" t="s">
        <v>78</v>
      </c>
      <c r="C91" s="18" t="s">
        <v>166</v>
      </c>
      <c r="D91" s="22"/>
      <c r="E91" s="23">
        <f>E92+E106+E109+E95</f>
        <v>212.7</v>
      </c>
      <c r="F91" s="23">
        <f>F92+F106+F109+F95</f>
        <v>0</v>
      </c>
      <c r="G91" s="23">
        <f>G92+G95+G98+G103+G106+G109</f>
        <v>0</v>
      </c>
      <c r="H91" s="23">
        <f>H92+H95+H98+H103+H106+H109</f>
        <v>87.3</v>
      </c>
      <c r="I91" s="27"/>
    </row>
    <row r="92" spans="2:9" ht="36" hidden="1" customHeight="1" x14ac:dyDescent="0.25">
      <c r="B92" s="24" t="s">
        <v>168</v>
      </c>
      <c r="C92" s="18" t="s">
        <v>167</v>
      </c>
      <c r="D92" s="22"/>
      <c r="E92" s="23">
        <f t="shared" ref="E92:H93" si="19">E93</f>
        <v>0</v>
      </c>
      <c r="F92" s="23">
        <f t="shared" si="19"/>
        <v>0</v>
      </c>
      <c r="G92" s="23">
        <f t="shared" si="19"/>
        <v>0</v>
      </c>
      <c r="H92" s="23">
        <f t="shared" si="19"/>
        <v>0</v>
      </c>
      <c r="I92" s="27"/>
    </row>
    <row r="93" spans="2:9" hidden="1" x14ac:dyDescent="0.25">
      <c r="B93" s="25" t="s">
        <v>14</v>
      </c>
      <c r="C93" s="18" t="s">
        <v>167</v>
      </c>
      <c r="D93" s="22">
        <v>500</v>
      </c>
      <c r="E93" s="23">
        <f t="shared" si="19"/>
        <v>0</v>
      </c>
      <c r="F93" s="23">
        <f t="shared" si="19"/>
        <v>0</v>
      </c>
      <c r="G93" s="23">
        <f t="shared" si="19"/>
        <v>0</v>
      </c>
      <c r="H93" s="23">
        <f t="shared" si="19"/>
        <v>0</v>
      </c>
      <c r="I93" s="27"/>
    </row>
    <row r="94" spans="2:9" hidden="1" x14ac:dyDescent="0.25">
      <c r="B94" s="25" t="s">
        <v>13</v>
      </c>
      <c r="C94" s="18" t="s">
        <v>167</v>
      </c>
      <c r="D94" s="22">
        <v>540</v>
      </c>
      <c r="E94" s="23"/>
      <c r="F94" s="23"/>
      <c r="G94" s="23"/>
      <c r="H94" s="23"/>
      <c r="I94" s="27"/>
    </row>
    <row r="95" spans="2:9" ht="48" hidden="1" x14ac:dyDescent="0.25">
      <c r="B95" s="24" t="s">
        <v>169</v>
      </c>
      <c r="C95" s="18" t="s">
        <v>170</v>
      </c>
      <c r="D95" s="22"/>
      <c r="E95" s="23">
        <f t="shared" ref="E95:H96" si="20">E96</f>
        <v>0</v>
      </c>
      <c r="F95" s="23">
        <f t="shared" si="20"/>
        <v>0</v>
      </c>
      <c r="G95" s="23">
        <f t="shared" si="20"/>
        <v>0</v>
      </c>
      <c r="H95" s="23">
        <f t="shared" si="20"/>
        <v>0</v>
      </c>
      <c r="I95" s="27"/>
    </row>
    <row r="96" spans="2:9" hidden="1" x14ac:dyDescent="0.25">
      <c r="B96" s="25" t="s">
        <v>14</v>
      </c>
      <c r="C96" s="18" t="s">
        <v>170</v>
      </c>
      <c r="D96" s="22">
        <v>500</v>
      </c>
      <c r="E96" s="23">
        <f t="shared" si="20"/>
        <v>0</v>
      </c>
      <c r="F96" s="23">
        <f t="shared" si="20"/>
        <v>0</v>
      </c>
      <c r="G96" s="23">
        <f t="shared" si="20"/>
        <v>0</v>
      </c>
      <c r="H96" s="23">
        <f t="shared" si="20"/>
        <v>0</v>
      </c>
    </row>
    <row r="97" spans="2:9" hidden="1" x14ac:dyDescent="0.25">
      <c r="B97" s="25" t="s">
        <v>13</v>
      </c>
      <c r="C97" s="18" t="s">
        <v>170</v>
      </c>
      <c r="D97" s="22">
        <v>540</v>
      </c>
      <c r="E97" s="23"/>
      <c r="F97" s="23"/>
      <c r="G97" s="23"/>
      <c r="H97" s="23"/>
    </row>
    <row r="98" spans="2:9" ht="36" hidden="1" customHeight="1" x14ac:dyDescent="0.25">
      <c r="B98" s="24" t="s">
        <v>240</v>
      </c>
      <c r="C98" s="18" t="s">
        <v>241</v>
      </c>
      <c r="D98" s="22"/>
      <c r="E98" s="23">
        <f>E101</f>
        <v>0</v>
      </c>
      <c r="F98" s="23">
        <f>F101</f>
        <v>0</v>
      </c>
      <c r="G98" s="23">
        <f>G99+G101</f>
        <v>0</v>
      </c>
      <c r="H98" s="23">
        <f>H99+H101</f>
        <v>0</v>
      </c>
      <c r="I98" s="27"/>
    </row>
    <row r="99" spans="2:9" ht="24" hidden="1" x14ac:dyDescent="0.25">
      <c r="B99" s="25" t="s">
        <v>72</v>
      </c>
      <c r="C99" s="18" t="s">
        <v>241</v>
      </c>
      <c r="D99" s="22">
        <v>200</v>
      </c>
      <c r="E99" s="23">
        <f t="shared" ref="E99:H99" si="21">E100</f>
        <v>200</v>
      </c>
      <c r="F99" s="23">
        <f t="shared" si="21"/>
        <v>0</v>
      </c>
      <c r="G99" s="23">
        <f t="shared" si="21"/>
        <v>0</v>
      </c>
      <c r="H99" s="23">
        <f t="shared" si="21"/>
        <v>0</v>
      </c>
      <c r="I99" s="27"/>
    </row>
    <row r="100" spans="2:9" ht="24" hidden="1" x14ac:dyDescent="0.25">
      <c r="B100" s="25" t="s">
        <v>1</v>
      </c>
      <c r="C100" s="18" t="s">
        <v>241</v>
      </c>
      <c r="D100" s="22">
        <v>240</v>
      </c>
      <c r="E100" s="23">
        <v>200</v>
      </c>
      <c r="F100" s="23"/>
      <c r="G100" s="23">
        <v>0</v>
      </c>
      <c r="H100" s="23">
        <v>0</v>
      </c>
      <c r="I100" s="27"/>
    </row>
    <row r="101" spans="2:9" hidden="1" x14ac:dyDescent="0.25">
      <c r="B101" s="25" t="s">
        <v>14</v>
      </c>
      <c r="C101" s="18" t="s">
        <v>241</v>
      </c>
      <c r="D101" s="22">
        <v>500</v>
      </c>
      <c r="E101" s="23">
        <f t="shared" ref="E101:H101" si="22">E102</f>
        <v>0</v>
      </c>
      <c r="F101" s="23">
        <f t="shared" si="22"/>
        <v>0</v>
      </c>
      <c r="G101" s="23">
        <f t="shared" si="22"/>
        <v>0</v>
      </c>
      <c r="H101" s="23">
        <f t="shared" si="22"/>
        <v>0</v>
      </c>
      <c r="I101" s="27"/>
    </row>
    <row r="102" spans="2:9" hidden="1" x14ac:dyDescent="0.25">
      <c r="B102" s="25" t="s">
        <v>13</v>
      </c>
      <c r="C102" s="18" t="s">
        <v>241</v>
      </c>
      <c r="D102" s="22">
        <v>540</v>
      </c>
      <c r="E102" s="23"/>
      <c r="F102" s="23"/>
      <c r="G102" s="23"/>
      <c r="H102" s="23"/>
      <c r="I102" s="27"/>
    </row>
    <row r="103" spans="2:9" ht="24" hidden="1" x14ac:dyDescent="0.25">
      <c r="B103" s="24" t="s">
        <v>242</v>
      </c>
      <c r="C103" s="18" t="s">
        <v>243</v>
      </c>
      <c r="D103" s="22"/>
      <c r="E103" s="23">
        <f t="shared" ref="E103:H104" si="23">E104</f>
        <v>0</v>
      </c>
      <c r="F103" s="23">
        <f t="shared" si="23"/>
        <v>0</v>
      </c>
      <c r="G103" s="23">
        <f t="shared" si="23"/>
        <v>0</v>
      </c>
      <c r="H103" s="23">
        <f t="shared" si="23"/>
        <v>0</v>
      </c>
      <c r="I103" s="27"/>
    </row>
    <row r="104" spans="2:9" hidden="1" x14ac:dyDescent="0.25">
      <c r="B104" s="25" t="s">
        <v>14</v>
      </c>
      <c r="C104" s="18" t="s">
        <v>243</v>
      </c>
      <c r="D104" s="22">
        <v>500</v>
      </c>
      <c r="E104" s="23">
        <f t="shared" si="23"/>
        <v>0</v>
      </c>
      <c r="F104" s="23">
        <f t="shared" si="23"/>
        <v>0</v>
      </c>
      <c r="G104" s="23">
        <f t="shared" si="23"/>
        <v>0</v>
      </c>
      <c r="H104" s="23">
        <f t="shared" si="23"/>
        <v>0</v>
      </c>
    </row>
    <row r="105" spans="2:9" hidden="1" x14ac:dyDescent="0.25">
      <c r="B105" s="25" t="s">
        <v>13</v>
      </c>
      <c r="C105" s="18" t="s">
        <v>243</v>
      </c>
      <c r="D105" s="22">
        <v>540</v>
      </c>
      <c r="E105" s="23"/>
      <c r="F105" s="23"/>
      <c r="G105" s="23">
        <v>0</v>
      </c>
      <c r="H105" s="23">
        <v>0</v>
      </c>
    </row>
    <row r="106" spans="2:9" ht="36" hidden="1" customHeight="1" x14ac:dyDescent="0.25">
      <c r="B106" s="25" t="s">
        <v>59</v>
      </c>
      <c r="C106" s="18" t="s">
        <v>171</v>
      </c>
      <c r="D106" s="22"/>
      <c r="E106" s="23">
        <f t="shared" ref="E106:H107" si="24">E107</f>
        <v>12.7</v>
      </c>
      <c r="F106" s="23">
        <f t="shared" si="24"/>
        <v>0</v>
      </c>
      <c r="G106" s="23">
        <f t="shared" si="24"/>
        <v>0</v>
      </c>
      <c r="H106" s="23">
        <f t="shared" si="24"/>
        <v>0</v>
      </c>
      <c r="I106" s="27"/>
    </row>
    <row r="107" spans="2:9" hidden="1" x14ac:dyDescent="0.25">
      <c r="B107" s="24" t="s">
        <v>14</v>
      </c>
      <c r="C107" s="18" t="s">
        <v>171</v>
      </c>
      <c r="D107" s="22">
        <v>500</v>
      </c>
      <c r="E107" s="23">
        <f t="shared" si="24"/>
        <v>12.7</v>
      </c>
      <c r="F107" s="23">
        <f t="shared" si="24"/>
        <v>0</v>
      </c>
      <c r="G107" s="23">
        <f t="shared" si="24"/>
        <v>0</v>
      </c>
      <c r="H107" s="23">
        <f t="shared" si="24"/>
        <v>0</v>
      </c>
      <c r="I107" s="27"/>
    </row>
    <row r="108" spans="2:9" hidden="1" x14ac:dyDescent="0.25">
      <c r="B108" s="25" t="s">
        <v>13</v>
      </c>
      <c r="C108" s="18" t="s">
        <v>171</v>
      </c>
      <c r="D108" s="22">
        <v>540</v>
      </c>
      <c r="E108" s="23">
        <v>12.7</v>
      </c>
      <c r="F108" s="23"/>
      <c r="G108" s="23">
        <v>0</v>
      </c>
      <c r="H108" s="23">
        <v>0</v>
      </c>
      <c r="I108" s="27"/>
    </row>
    <row r="109" spans="2:9" ht="24" x14ac:dyDescent="0.25">
      <c r="B109" s="25" t="s">
        <v>45</v>
      </c>
      <c r="C109" s="18" t="s">
        <v>172</v>
      </c>
      <c r="D109" s="22"/>
      <c r="E109" s="23">
        <f t="shared" ref="E109:H114" si="25">E110</f>
        <v>200</v>
      </c>
      <c r="F109" s="23">
        <f t="shared" si="25"/>
        <v>0</v>
      </c>
      <c r="G109" s="23">
        <f t="shared" si="25"/>
        <v>0</v>
      </c>
      <c r="H109" s="23">
        <f t="shared" si="25"/>
        <v>87.3</v>
      </c>
      <c r="I109" s="27"/>
    </row>
    <row r="110" spans="2:9" ht="24" x14ac:dyDescent="0.25">
      <c r="B110" s="25" t="s">
        <v>72</v>
      </c>
      <c r="C110" s="18" t="s">
        <v>172</v>
      </c>
      <c r="D110" s="22">
        <v>200</v>
      </c>
      <c r="E110" s="23">
        <f t="shared" si="25"/>
        <v>200</v>
      </c>
      <c r="F110" s="23">
        <f t="shared" si="25"/>
        <v>0</v>
      </c>
      <c r="G110" s="23">
        <f t="shared" si="25"/>
        <v>0</v>
      </c>
      <c r="H110" s="23">
        <f t="shared" si="25"/>
        <v>87.3</v>
      </c>
      <c r="I110" s="27"/>
    </row>
    <row r="111" spans="2:9" ht="24" x14ac:dyDescent="0.25">
      <c r="B111" s="25" t="s">
        <v>1</v>
      </c>
      <c r="C111" s="18" t="s">
        <v>172</v>
      </c>
      <c r="D111" s="22">
        <v>240</v>
      </c>
      <c r="E111" s="23">
        <v>200</v>
      </c>
      <c r="F111" s="23"/>
      <c r="G111" s="23">
        <v>0</v>
      </c>
      <c r="H111" s="23">
        <v>87.3</v>
      </c>
      <c r="I111" s="27"/>
    </row>
    <row r="112" spans="2:9" hidden="1" x14ac:dyDescent="0.25">
      <c r="B112" s="25" t="s">
        <v>244</v>
      </c>
      <c r="C112" s="18" t="s">
        <v>245</v>
      </c>
      <c r="D112" s="22"/>
      <c r="E112" s="23">
        <f t="shared" si="25"/>
        <v>200</v>
      </c>
      <c r="F112" s="23">
        <f t="shared" si="25"/>
        <v>0</v>
      </c>
      <c r="G112" s="23">
        <f t="shared" si="25"/>
        <v>0</v>
      </c>
      <c r="H112" s="23">
        <f t="shared" si="25"/>
        <v>0</v>
      </c>
      <c r="I112" s="27"/>
    </row>
    <row r="113" spans="2:9" ht="24" hidden="1" x14ac:dyDescent="0.25">
      <c r="B113" s="25" t="s">
        <v>45</v>
      </c>
      <c r="C113" s="18" t="s">
        <v>246</v>
      </c>
      <c r="D113" s="22"/>
      <c r="E113" s="23">
        <f t="shared" si="25"/>
        <v>200</v>
      </c>
      <c r="F113" s="23">
        <f t="shared" si="25"/>
        <v>0</v>
      </c>
      <c r="G113" s="23">
        <f t="shared" si="25"/>
        <v>0</v>
      </c>
      <c r="H113" s="23">
        <f t="shared" si="25"/>
        <v>0</v>
      </c>
      <c r="I113" s="27"/>
    </row>
    <row r="114" spans="2:9" hidden="1" x14ac:dyDescent="0.25">
      <c r="B114" s="25" t="s">
        <v>8</v>
      </c>
      <c r="C114" s="18" t="s">
        <v>246</v>
      </c>
      <c r="D114" s="22">
        <v>800</v>
      </c>
      <c r="E114" s="23">
        <f t="shared" si="25"/>
        <v>200</v>
      </c>
      <c r="F114" s="23">
        <f t="shared" si="25"/>
        <v>0</v>
      </c>
      <c r="G114" s="23">
        <f t="shared" si="25"/>
        <v>0</v>
      </c>
      <c r="H114" s="23">
        <f t="shared" si="25"/>
        <v>0</v>
      </c>
      <c r="I114" s="27"/>
    </row>
    <row r="115" spans="2:9" ht="36" hidden="1" x14ac:dyDescent="0.25">
      <c r="B115" s="25" t="s">
        <v>73</v>
      </c>
      <c r="C115" s="18" t="s">
        <v>246</v>
      </c>
      <c r="D115" s="22">
        <v>810</v>
      </c>
      <c r="E115" s="23">
        <v>200</v>
      </c>
      <c r="F115" s="23"/>
      <c r="G115" s="23">
        <v>0</v>
      </c>
      <c r="H115" s="23">
        <v>0</v>
      </c>
      <c r="I115" s="27"/>
    </row>
    <row r="116" spans="2:9" ht="60" x14ac:dyDescent="0.25">
      <c r="B116" s="33" t="s">
        <v>92</v>
      </c>
      <c r="C116" s="18" t="s">
        <v>134</v>
      </c>
      <c r="D116" s="22" t="s">
        <v>10</v>
      </c>
      <c r="E116" s="23">
        <f>E117+E139+E144</f>
        <v>287</v>
      </c>
      <c r="F116" s="23">
        <f>F117+F139+F144</f>
        <v>0</v>
      </c>
      <c r="G116" s="23">
        <f>G117+G139+G144</f>
        <v>537.5</v>
      </c>
      <c r="H116" s="23">
        <f>H117+H139+H144</f>
        <v>607.5</v>
      </c>
      <c r="I116" s="27"/>
    </row>
    <row r="117" spans="2:9" x14ac:dyDescent="0.25">
      <c r="B117" s="24" t="s">
        <v>24</v>
      </c>
      <c r="C117" s="18" t="s">
        <v>135</v>
      </c>
      <c r="D117" s="22"/>
      <c r="E117" s="23">
        <f>E118+E122+E129</f>
        <v>222</v>
      </c>
      <c r="F117" s="23">
        <f>F118+F122+F129</f>
        <v>0</v>
      </c>
      <c r="G117" s="23">
        <f>G118+G122+G129</f>
        <v>537.5</v>
      </c>
      <c r="H117" s="23">
        <f>H118+H122+H129</f>
        <v>537.5</v>
      </c>
      <c r="I117" s="27"/>
    </row>
    <row r="118" spans="2:9" ht="24" x14ac:dyDescent="0.25">
      <c r="B118" s="24" t="s">
        <v>48</v>
      </c>
      <c r="C118" s="18" t="s">
        <v>136</v>
      </c>
      <c r="D118" s="22"/>
      <c r="E118" s="23">
        <f t="shared" ref="E118:H120" si="26">E119</f>
        <v>197</v>
      </c>
      <c r="F118" s="23">
        <f t="shared" si="26"/>
        <v>0</v>
      </c>
      <c r="G118" s="23">
        <f t="shared" si="26"/>
        <v>165</v>
      </c>
      <c r="H118" s="23">
        <f t="shared" si="26"/>
        <v>165</v>
      </c>
      <c r="I118" s="27"/>
    </row>
    <row r="119" spans="2:9" ht="72" x14ac:dyDescent="0.25">
      <c r="B119" s="33" t="s">
        <v>49</v>
      </c>
      <c r="C119" s="18" t="s">
        <v>137</v>
      </c>
      <c r="D119" s="22"/>
      <c r="E119" s="23">
        <f t="shared" si="26"/>
        <v>197</v>
      </c>
      <c r="F119" s="23">
        <f t="shared" si="26"/>
        <v>0</v>
      </c>
      <c r="G119" s="23">
        <f t="shared" si="26"/>
        <v>165</v>
      </c>
      <c r="H119" s="23">
        <f t="shared" si="26"/>
        <v>165</v>
      </c>
      <c r="I119" s="27"/>
    </row>
    <row r="120" spans="2:9" ht="24" x14ac:dyDescent="0.25">
      <c r="B120" s="25" t="s">
        <v>72</v>
      </c>
      <c r="C120" s="18" t="s">
        <v>137</v>
      </c>
      <c r="D120" s="22">
        <v>200</v>
      </c>
      <c r="E120" s="23">
        <f t="shared" si="26"/>
        <v>197</v>
      </c>
      <c r="F120" s="23">
        <f t="shared" si="26"/>
        <v>0</v>
      </c>
      <c r="G120" s="23">
        <f t="shared" si="26"/>
        <v>165</v>
      </c>
      <c r="H120" s="23">
        <f t="shared" si="26"/>
        <v>165</v>
      </c>
      <c r="I120" s="27"/>
    </row>
    <row r="121" spans="2:9" ht="24" x14ac:dyDescent="0.25">
      <c r="B121" s="25" t="s">
        <v>1</v>
      </c>
      <c r="C121" s="18" t="s">
        <v>137</v>
      </c>
      <c r="D121" s="22">
        <v>240</v>
      </c>
      <c r="E121" s="23">
        <v>197</v>
      </c>
      <c r="F121" s="23"/>
      <c r="G121" s="23">
        <v>165</v>
      </c>
      <c r="H121" s="23">
        <v>165</v>
      </c>
      <c r="I121" s="27"/>
    </row>
    <row r="122" spans="2:9" x14ac:dyDescent="0.25">
      <c r="B122" s="34" t="s">
        <v>47</v>
      </c>
      <c r="C122" s="18" t="s">
        <v>138</v>
      </c>
      <c r="D122" s="22"/>
      <c r="E122" s="23">
        <f>E123+E126</f>
        <v>25</v>
      </c>
      <c r="F122" s="23">
        <f>F123+F126</f>
        <v>0</v>
      </c>
      <c r="G122" s="23">
        <f>G123+G126</f>
        <v>25</v>
      </c>
      <c r="H122" s="23">
        <f>H123+H126</f>
        <v>25</v>
      </c>
      <c r="I122" s="27"/>
    </row>
    <row r="123" spans="2:9" ht="24.75" x14ac:dyDescent="0.25">
      <c r="B123" s="34" t="s">
        <v>208</v>
      </c>
      <c r="C123" s="18" t="s">
        <v>139</v>
      </c>
      <c r="D123" s="22"/>
      <c r="E123" s="23">
        <f t="shared" ref="E123:H124" si="27">E124</f>
        <v>20</v>
      </c>
      <c r="F123" s="23">
        <f t="shared" si="27"/>
        <v>0</v>
      </c>
      <c r="G123" s="23">
        <f t="shared" si="27"/>
        <v>20</v>
      </c>
      <c r="H123" s="23">
        <f t="shared" si="27"/>
        <v>20</v>
      </c>
      <c r="I123" s="27"/>
    </row>
    <row r="124" spans="2:9" ht="24" x14ac:dyDescent="0.25">
      <c r="B124" s="25" t="s">
        <v>72</v>
      </c>
      <c r="C124" s="18" t="s">
        <v>139</v>
      </c>
      <c r="D124" s="22">
        <v>200</v>
      </c>
      <c r="E124" s="23">
        <f t="shared" si="27"/>
        <v>20</v>
      </c>
      <c r="F124" s="23">
        <f t="shared" si="27"/>
        <v>0</v>
      </c>
      <c r="G124" s="23">
        <f t="shared" si="27"/>
        <v>20</v>
      </c>
      <c r="H124" s="23">
        <f t="shared" si="27"/>
        <v>20</v>
      </c>
      <c r="I124" s="27"/>
    </row>
    <row r="125" spans="2:9" ht="24" x14ac:dyDescent="0.25">
      <c r="B125" s="25" t="s">
        <v>1</v>
      </c>
      <c r="C125" s="18" t="s">
        <v>139</v>
      </c>
      <c r="D125" s="22">
        <v>240</v>
      </c>
      <c r="E125" s="23">
        <v>20</v>
      </c>
      <c r="F125" s="23"/>
      <c r="G125" s="23">
        <v>20</v>
      </c>
      <c r="H125" s="23">
        <v>20</v>
      </c>
      <c r="I125" s="27"/>
    </row>
    <row r="126" spans="2:9" ht="24" x14ac:dyDescent="0.25">
      <c r="B126" s="25" t="s">
        <v>247</v>
      </c>
      <c r="C126" s="18" t="s">
        <v>140</v>
      </c>
      <c r="D126" s="22"/>
      <c r="E126" s="23">
        <f t="shared" ref="E126:H127" si="28">E127</f>
        <v>5</v>
      </c>
      <c r="F126" s="23">
        <f t="shared" si="28"/>
        <v>0</v>
      </c>
      <c r="G126" s="23">
        <f t="shared" si="28"/>
        <v>5</v>
      </c>
      <c r="H126" s="23">
        <f t="shared" si="28"/>
        <v>5</v>
      </c>
      <c r="I126" s="27"/>
    </row>
    <row r="127" spans="2:9" ht="24" x14ac:dyDescent="0.25">
      <c r="B127" s="25" t="s">
        <v>72</v>
      </c>
      <c r="C127" s="18" t="s">
        <v>140</v>
      </c>
      <c r="D127" s="22">
        <v>200</v>
      </c>
      <c r="E127" s="23">
        <f t="shared" si="28"/>
        <v>5</v>
      </c>
      <c r="F127" s="23">
        <f t="shared" si="28"/>
        <v>0</v>
      </c>
      <c r="G127" s="23">
        <f t="shared" si="28"/>
        <v>5</v>
      </c>
      <c r="H127" s="23">
        <f t="shared" si="28"/>
        <v>5</v>
      </c>
      <c r="I127" s="27"/>
    </row>
    <row r="128" spans="2:9" ht="24" x14ac:dyDescent="0.25">
      <c r="B128" s="25" t="s">
        <v>1</v>
      </c>
      <c r="C128" s="18" t="s">
        <v>140</v>
      </c>
      <c r="D128" s="22">
        <v>240</v>
      </c>
      <c r="E128" s="23">
        <v>5</v>
      </c>
      <c r="F128" s="23"/>
      <c r="G128" s="23">
        <v>5</v>
      </c>
      <c r="H128" s="23">
        <v>5</v>
      </c>
      <c r="I128" s="27"/>
    </row>
    <row r="129" spans="2:9" ht="24" x14ac:dyDescent="0.25">
      <c r="B129" s="25" t="s">
        <v>194</v>
      </c>
      <c r="C129" s="18" t="s">
        <v>195</v>
      </c>
      <c r="D129" s="22"/>
      <c r="E129" s="23">
        <f>E130+E133</f>
        <v>0</v>
      </c>
      <c r="F129" s="23">
        <f>F130+F133</f>
        <v>0</v>
      </c>
      <c r="G129" s="23">
        <f>G130+G133+G136</f>
        <v>347.5</v>
      </c>
      <c r="H129" s="23">
        <f>H130+H133+H136</f>
        <v>347.5</v>
      </c>
      <c r="I129" s="27"/>
    </row>
    <row r="130" spans="2:9" ht="24" hidden="1" x14ac:dyDescent="0.25">
      <c r="B130" s="25" t="s">
        <v>198</v>
      </c>
      <c r="C130" s="18" t="s">
        <v>196</v>
      </c>
      <c r="D130" s="22"/>
      <c r="E130" s="23">
        <f t="shared" ref="E130:H131" si="29">E131</f>
        <v>0</v>
      </c>
      <c r="F130" s="23">
        <f t="shared" si="29"/>
        <v>0</v>
      </c>
      <c r="G130" s="23">
        <f t="shared" si="29"/>
        <v>0</v>
      </c>
      <c r="H130" s="23">
        <f t="shared" si="29"/>
        <v>0</v>
      </c>
      <c r="I130" s="27"/>
    </row>
    <row r="131" spans="2:9" ht="24" hidden="1" x14ac:dyDescent="0.25">
      <c r="B131" s="25" t="s">
        <v>72</v>
      </c>
      <c r="C131" s="18" t="s">
        <v>196</v>
      </c>
      <c r="D131" s="22">
        <v>200</v>
      </c>
      <c r="E131" s="23">
        <f t="shared" si="29"/>
        <v>0</v>
      </c>
      <c r="F131" s="23">
        <f t="shared" si="29"/>
        <v>0</v>
      </c>
      <c r="G131" s="23">
        <f t="shared" si="29"/>
        <v>0</v>
      </c>
      <c r="H131" s="23">
        <f t="shared" si="29"/>
        <v>0</v>
      </c>
      <c r="I131" s="27"/>
    </row>
    <row r="132" spans="2:9" ht="24" hidden="1" x14ac:dyDescent="0.25">
      <c r="B132" s="25" t="s">
        <v>1</v>
      </c>
      <c r="C132" s="18" t="s">
        <v>196</v>
      </c>
      <c r="D132" s="22">
        <v>240</v>
      </c>
      <c r="E132" s="23">
        <v>0</v>
      </c>
      <c r="F132" s="23">
        <v>0</v>
      </c>
      <c r="G132" s="23">
        <v>0</v>
      </c>
      <c r="H132" s="23">
        <v>0</v>
      </c>
      <c r="I132" s="27"/>
    </row>
    <row r="133" spans="2:9" ht="28.5" customHeight="1" x14ac:dyDescent="0.25">
      <c r="B133" s="25" t="s">
        <v>194</v>
      </c>
      <c r="C133" s="18" t="s">
        <v>197</v>
      </c>
      <c r="D133" s="22"/>
      <c r="E133" s="23">
        <f t="shared" ref="E133:H134" si="30">E134</f>
        <v>0</v>
      </c>
      <c r="F133" s="23">
        <f t="shared" si="30"/>
        <v>0</v>
      </c>
      <c r="G133" s="23">
        <f t="shared" si="30"/>
        <v>347.5</v>
      </c>
      <c r="H133" s="23">
        <f t="shared" si="30"/>
        <v>347.5</v>
      </c>
      <c r="I133" s="27"/>
    </row>
    <row r="134" spans="2:9" ht="24" x14ac:dyDescent="0.25">
      <c r="B134" s="25" t="s">
        <v>72</v>
      </c>
      <c r="C134" s="18" t="s">
        <v>197</v>
      </c>
      <c r="D134" s="22">
        <v>200</v>
      </c>
      <c r="E134" s="23">
        <f t="shared" si="30"/>
        <v>0</v>
      </c>
      <c r="F134" s="23">
        <f t="shared" si="30"/>
        <v>0</v>
      </c>
      <c r="G134" s="23">
        <f t="shared" si="30"/>
        <v>347.5</v>
      </c>
      <c r="H134" s="23">
        <f t="shared" si="30"/>
        <v>347.5</v>
      </c>
      <c r="I134" s="27"/>
    </row>
    <row r="135" spans="2:9" ht="24" x14ac:dyDescent="0.25">
      <c r="B135" s="25" t="s">
        <v>1</v>
      </c>
      <c r="C135" s="18" t="s">
        <v>197</v>
      </c>
      <c r="D135" s="22">
        <v>240</v>
      </c>
      <c r="E135" s="23">
        <v>0</v>
      </c>
      <c r="F135" s="23">
        <v>0</v>
      </c>
      <c r="G135" s="23">
        <v>347.5</v>
      </c>
      <c r="H135" s="23">
        <v>347.5</v>
      </c>
      <c r="I135" s="27"/>
    </row>
    <row r="136" spans="2:9" ht="24" hidden="1" x14ac:dyDescent="0.25">
      <c r="B136" s="25" t="s">
        <v>45</v>
      </c>
      <c r="C136" s="18" t="s">
        <v>248</v>
      </c>
      <c r="D136" s="22"/>
      <c r="E136" s="23">
        <f t="shared" ref="E136:H137" si="31">E137</f>
        <v>0</v>
      </c>
      <c r="F136" s="23">
        <f t="shared" si="31"/>
        <v>0</v>
      </c>
      <c r="G136" s="23">
        <f t="shared" si="31"/>
        <v>0</v>
      </c>
      <c r="H136" s="23">
        <f t="shared" si="31"/>
        <v>0</v>
      </c>
      <c r="I136" s="27"/>
    </row>
    <row r="137" spans="2:9" ht="24" hidden="1" x14ac:dyDescent="0.25">
      <c r="B137" s="25" t="s">
        <v>72</v>
      </c>
      <c r="C137" s="18" t="s">
        <v>196</v>
      </c>
      <c r="D137" s="22">
        <v>200</v>
      </c>
      <c r="E137" s="23">
        <f t="shared" si="31"/>
        <v>0</v>
      </c>
      <c r="F137" s="23">
        <f t="shared" si="31"/>
        <v>0</v>
      </c>
      <c r="G137" s="23">
        <f t="shared" si="31"/>
        <v>0</v>
      </c>
      <c r="H137" s="23">
        <f t="shared" si="31"/>
        <v>0</v>
      </c>
      <c r="I137" s="27"/>
    </row>
    <row r="138" spans="2:9" ht="24" hidden="1" x14ac:dyDescent="0.25">
      <c r="B138" s="25" t="s">
        <v>1</v>
      </c>
      <c r="C138" s="18" t="s">
        <v>196</v>
      </c>
      <c r="D138" s="22">
        <v>240</v>
      </c>
      <c r="E138" s="23">
        <v>0</v>
      </c>
      <c r="F138" s="23">
        <v>0</v>
      </c>
      <c r="G138" s="23">
        <v>0</v>
      </c>
      <c r="H138" s="23">
        <v>0</v>
      </c>
      <c r="I138" s="27"/>
    </row>
    <row r="139" spans="2:9" x14ac:dyDescent="0.25">
      <c r="B139" s="24" t="s">
        <v>16</v>
      </c>
      <c r="C139" s="18" t="s">
        <v>141</v>
      </c>
      <c r="D139" s="22"/>
      <c r="E139" s="23">
        <f t="shared" ref="E139:H142" si="32">E140</f>
        <v>35</v>
      </c>
      <c r="F139" s="23">
        <f t="shared" si="32"/>
        <v>0</v>
      </c>
      <c r="G139" s="23">
        <f t="shared" si="32"/>
        <v>0</v>
      </c>
      <c r="H139" s="23">
        <f t="shared" si="32"/>
        <v>35</v>
      </c>
      <c r="I139" s="27"/>
    </row>
    <row r="140" spans="2:9" ht="24" x14ac:dyDescent="0.25">
      <c r="B140" s="24" t="s">
        <v>52</v>
      </c>
      <c r="C140" s="18" t="s">
        <v>142</v>
      </c>
      <c r="D140" s="22"/>
      <c r="E140" s="23">
        <f t="shared" si="32"/>
        <v>35</v>
      </c>
      <c r="F140" s="23">
        <f t="shared" si="32"/>
        <v>0</v>
      </c>
      <c r="G140" s="23">
        <f t="shared" si="32"/>
        <v>0</v>
      </c>
      <c r="H140" s="23">
        <f t="shared" si="32"/>
        <v>35</v>
      </c>
      <c r="I140" s="27"/>
    </row>
    <row r="141" spans="2:9" ht="24" x14ac:dyDescent="0.25">
      <c r="B141" s="24" t="s">
        <v>45</v>
      </c>
      <c r="C141" s="18" t="s">
        <v>143</v>
      </c>
      <c r="D141" s="22"/>
      <c r="E141" s="23">
        <f t="shared" si="32"/>
        <v>35</v>
      </c>
      <c r="F141" s="23">
        <f t="shared" si="32"/>
        <v>0</v>
      </c>
      <c r="G141" s="23">
        <f t="shared" si="32"/>
        <v>0</v>
      </c>
      <c r="H141" s="23">
        <f t="shared" si="32"/>
        <v>35</v>
      </c>
      <c r="I141" s="27"/>
    </row>
    <row r="142" spans="2:9" ht="24" x14ac:dyDescent="0.25">
      <c r="B142" s="25" t="s">
        <v>72</v>
      </c>
      <c r="C142" s="18" t="s">
        <v>143</v>
      </c>
      <c r="D142" s="22">
        <v>200</v>
      </c>
      <c r="E142" s="23">
        <f t="shared" si="32"/>
        <v>35</v>
      </c>
      <c r="F142" s="23">
        <f t="shared" si="32"/>
        <v>0</v>
      </c>
      <c r="G142" s="23">
        <f t="shared" si="32"/>
        <v>0</v>
      </c>
      <c r="H142" s="23">
        <f t="shared" si="32"/>
        <v>35</v>
      </c>
      <c r="I142" s="27"/>
    </row>
    <row r="143" spans="2:9" ht="24" x14ac:dyDescent="0.25">
      <c r="B143" s="25" t="s">
        <v>1</v>
      </c>
      <c r="C143" s="18" t="s">
        <v>143</v>
      </c>
      <c r="D143" s="22">
        <v>240</v>
      </c>
      <c r="E143" s="23">
        <v>35</v>
      </c>
      <c r="F143" s="23"/>
      <c r="G143" s="23">
        <v>0</v>
      </c>
      <c r="H143" s="23">
        <v>35</v>
      </c>
      <c r="I143" s="27"/>
    </row>
    <row r="144" spans="2:9" ht="24" x14ac:dyDescent="0.25">
      <c r="B144" s="24" t="s">
        <v>23</v>
      </c>
      <c r="C144" s="18" t="s">
        <v>144</v>
      </c>
      <c r="D144" s="22" t="s">
        <v>10</v>
      </c>
      <c r="E144" s="23">
        <f t="shared" ref="E144:H147" si="33">E145</f>
        <v>30</v>
      </c>
      <c r="F144" s="23">
        <f t="shared" si="33"/>
        <v>0</v>
      </c>
      <c r="G144" s="23">
        <f t="shared" si="33"/>
        <v>0</v>
      </c>
      <c r="H144" s="23">
        <f t="shared" si="33"/>
        <v>35</v>
      </c>
      <c r="I144" s="27"/>
    </row>
    <row r="145" spans="2:9" ht="24" x14ac:dyDescent="0.25">
      <c r="B145" s="24" t="s">
        <v>50</v>
      </c>
      <c r="C145" s="18" t="s">
        <v>145</v>
      </c>
      <c r="D145" s="22"/>
      <c r="E145" s="23">
        <f t="shared" si="33"/>
        <v>30</v>
      </c>
      <c r="F145" s="23">
        <f t="shared" si="33"/>
        <v>0</v>
      </c>
      <c r="G145" s="23">
        <f t="shared" si="33"/>
        <v>0</v>
      </c>
      <c r="H145" s="23">
        <f t="shared" si="33"/>
        <v>35</v>
      </c>
      <c r="I145" s="27"/>
    </row>
    <row r="146" spans="2:9" ht="24" x14ac:dyDescent="0.25">
      <c r="B146" s="24" t="s">
        <v>51</v>
      </c>
      <c r="C146" s="18" t="s">
        <v>146</v>
      </c>
      <c r="D146" s="22"/>
      <c r="E146" s="23">
        <f t="shared" si="33"/>
        <v>30</v>
      </c>
      <c r="F146" s="23">
        <f t="shared" si="33"/>
        <v>0</v>
      </c>
      <c r="G146" s="23">
        <f t="shared" si="33"/>
        <v>0</v>
      </c>
      <c r="H146" s="23">
        <f t="shared" si="33"/>
        <v>35</v>
      </c>
      <c r="I146" s="27"/>
    </row>
    <row r="147" spans="2:9" ht="24" x14ac:dyDescent="0.25">
      <c r="B147" s="25" t="s">
        <v>72</v>
      </c>
      <c r="C147" s="18" t="s">
        <v>146</v>
      </c>
      <c r="D147" s="22">
        <v>200</v>
      </c>
      <c r="E147" s="23">
        <f t="shared" si="33"/>
        <v>30</v>
      </c>
      <c r="F147" s="23">
        <f t="shared" si="33"/>
        <v>0</v>
      </c>
      <c r="G147" s="23">
        <f t="shared" si="33"/>
        <v>0</v>
      </c>
      <c r="H147" s="23">
        <f t="shared" si="33"/>
        <v>35</v>
      </c>
      <c r="I147" s="27"/>
    </row>
    <row r="148" spans="2:9" ht="24" x14ac:dyDescent="0.25">
      <c r="B148" s="25" t="s">
        <v>1</v>
      </c>
      <c r="C148" s="18" t="s">
        <v>146</v>
      </c>
      <c r="D148" s="22">
        <v>240</v>
      </c>
      <c r="E148" s="23">
        <v>30</v>
      </c>
      <c r="F148" s="23"/>
      <c r="G148" s="23">
        <v>0</v>
      </c>
      <c r="H148" s="23">
        <v>35</v>
      </c>
      <c r="I148" s="27"/>
    </row>
    <row r="149" spans="2:9" ht="36" x14ac:dyDescent="0.25">
      <c r="B149" s="30" t="s">
        <v>93</v>
      </c>
      <c r="C149" s="18" t="s">
        <v>147</v>
      </c>
      <c r="D149" s="22" t="s">
        <v>10</v>
      </c>
      <c r="E149" s="23">
        <f>E150</f>
        <v>100</v>
      </c>
      <c r="F149" s="23">
        <f>F150</f>
        <v>50</v>
      </c>
      <c r="G149" s="23">
        <f>G150</f>
        <v>170</v>
      </c>
      <c r="H149" s="23">
        <f>H150</f>
        <v>70</v>
      </c>
      <c r="I149" s="27"/>
    </row>
    <row r="150" spans="2:9" ht="24" x14ac:dyDescent="0.25">
      <c r="B150" s="24" t="s">
        <v>53</v>
      </c>
      <c r="C150" s="18" t="s">
        <v>149</v>
      </c>
      <c r="D150" s="22" t="s">
        <v>10</v>
      </c>
      <c r="E150" s="23">
        <f>E151+E157</f>
        <v>100</v>
      </c>
      <c r="F150" s="23">
        <f>F151+F157</f>
        <v>50</v>
      </c>
      <c r="G150" s="23">
        <f>G151+G157</f>
        <v>170</v>
      </c>
      <c r="H150" s="23">
        <f>H151+H157</f>
        <v>70</v>
      </c>
      <c r="I150" s="27"/>
    </row>
    <row r="151" spans="2:9" ht="24" x14ac:dyDescent="0.25">
      <c r="B151" s="24" t="s">
        <v>76</v>
      </c>
      <c r="C151" s="18" t="s">
        <v>150</v>
      </c>
      <c r="D151" s="22"/>
      <c r="E151" s="23">
        <f>E152</f>
        <v>50</v>
      </c>
      <c r="F151" s="23">
        <f>F152</f>
        <v>0</v>
      </c>
      <c r="G151" s="23">
        <f>G152</f>
        <v>50</v>
      </c>
      <c r="H151" s="23">
        <f>H152</f>
        <v>50</v>
      </c>
      <c r="I151" s="27"/>
    </row>
    <row r="152" spans="2:9" x14ac:dyDescent="0.25">
      <c r="B152" s="24" t="s">
        <v>249</v>
      </c>
      <c r="C152" s="18" t="s">
        <v>204</v>
      </c>
      <c r="D152" s="22" t="s">
        <v>10</v>
      </c>
      <c r="E152" s="23">
        <f>E153+E155</f>
        <v>50</v>
      </c>
      <c r="F152" s="23">
        <f>F153+F155</f>
        <v>0</v>
      </c>
      <c r="G152" s="23">
        <f>G153+G155</f>
        <v>50</v>
      </c>
      <c r="H152" s="23">
        <f>H153+H155</f>
        <v>50</v>
      </c>
      <c r="I152" s="27"/>
    </row>
    <row r="153" spans="2:9" x14ac:dyDescent="0.25">
      <c r="B153" s="25" t="s">
        <v>8</v>
      </c>
      <c r="C153" s="18" t="s">
        <v>204</v>
      </c>
      <c r="D153" s="22" t="s">
        <v>22</v>
      </c>
      <c r="E153" s="23">
        <f>E154</f>
        <v>50</v>
      </c>
      <c r="F153" s="23">
        <f>F154</f>
        <v>0</v>
      </c>
      <c r="G153" s="23">
        <f>G154</f>
        <v>50</v>
      </c>
      <c r="H153" s="23">
        <f>H154</f>
        <v>50</v>
      </c>
      <c r="I153" s="27"/>
    </row>
    <row r="154" spans="2:9" x14ac:dyDescent="0.25">
      <c r="B154" s="25" t="s">
        <v>21</v>
      </c>
      <c r="C154" s="18" t="s">
        <v>204</v>
      </c>
      <c r="D154" s="22" t="s">
        <v>20</v>
      </c>
      <c r="E154" s="23">
        <v>50</v>
      </c>
      <c r="F154" s="23"/>
      <c r="G154" s="23">
        <v>50</v>
      </c>
      <c r="H154" s="23">
        <v>50</v>
      </c>
      <c r="I154" s="27"/>
    </row>
    <row r="155" spans="2:9" hidden="1" x14ac:dyDescent="0.25">
      <c r="B155" s="25" t="s">
        <v>15</v>
      </c>
      <c r="C155" s="18" t="s">
        <v>151</v>
      </c>
      <c r="D155" s="22">
        <v>300</v>
      </c>
      <c r="E155" s="26">
        <f>E156</f>
        <v>0</v>
      </c>
      <c r="F155" s="26">
        <f>F156</f>
        <v>0</v>
      </c>
      <c r="G155" s="26">
        <f>G156</f>
        <v>0</v>
      </c>
      <c r="H155" s="26">
        <f>H156</f>
        <v>0</v>
      </c>
      <c r="I155" s="27"/>
    </row>
    <row r="156" spans="2:9" hidden="1" x14ac:dyDescent="0.25">
      <c r="B156" s="25" t="s">
        <v>83</v>
      </c>
      <c r="C156" s="18" t="s">
        <v>151</v>
      </c>
      <c r="D156" s="22">
        <v>360</v>
      </c>
      <c r="E156" s="26"/>
      <c r="F156" s="26"/>
      <c r="G156" s="26"/>
      <c r="H156" s="26"/>
      <c r="I156" s="27"/>
    </row>
    <row r="157" spans="2:9" ht="24" x14ac:dyDescent="0.25">
      <c r="B157" s="25" t="s">
        <v>54</v>
      </c>
      <c r="C157" s="18" t="s">
        <v>148</v>
      </c>
      <c r="D157" s="22"/>
      <c r="E157" s="23">
        <f t="shared" ref="E157:H159" si="34">E158</f>
        <v>50</v>
      </c>
      <c r="F157" s="23">
        <f t="shared" si="34"/>
        <v>50</v>
      </c>
      <c r="G157" s="23">
        <f t="shared" si="34"/>
        <v>120</v>
      </c>
      <c r="H157" s="23">
        <f t="shared" si="34"/>
        <v>20</v>
      </c>
      <c r="I157" s="27"/>
    </row>
    <row r="158" spans="2:9" ht="22.5" customHeight="1" x14ac:dyDescent="0.25">
      <c r="B158" s="25" t="s">
        <v>77</v>
      </c>
      <c r="C158" s="18" t="s">
        <v>250</v>
      </c>
      <c r="D158" s="22"/>
      <c r="E158" s="23">
        <f t="shared" si="34"/>
        <v>50</v>
      </c>
      <c r="F158" s="23">
        <f t="shared" si="34"/>
        <v>50</v>
      </c>
      <c r="G158" s="23">
        <f t="shared" si="34"/>
        <v>120</v>
      </c>
      <c r="H158" s="23">
        <f t="shared" si="34"/>
        <v>20</v>
      </c>
      <c r="I158" s="27"/>
    </row>
    <row r="159" spans="2:9" ht="24" x14ac:dyDescent="0.25">
      <c r="B159" s="25" t="s">
        <v>72</v>
      </c>
      <c r="C159" s="18" t="s">
        <v>250</v>
      </c>
      <c r="D159" s="22">
        <v>200</v>
      </c>
      <c r="E159" s="23">
        <f t="shared" si="34"/>
        <v>50</v>
      </c>
      <c r="F159" s="23">
        <f t="shared" si="34"/>
        <v>50</v>
      </c>
      <c r="G159" s="23">
        <f t="shared" si="34"/>
        <v>120</v>
      </c>
      <c r="H159" s="23">
        <f t="shared" si="34"/>
        <v>20</v>
      </c>
      <c r="I159" s="27"/>
    </row>
    <row r="160" spans="2:9" ht="24" x14ac:dyDescent="0.25">
      <c r="B160" s="25" t="s">
        <v>1</v>
      </c>
      <c r="C160" s="18" t="s">
        <v>250</v>
      </c>
      <c r="D160" s="22">
        <v>240</v>
      </c>
      <c r="E160" s="23">
        <v>50</v>
      </c>
      <c r="F160" s="23">
        <v>50</v>
      </c>
      <c r="G160" s="23">
        <v>120</v>
      </c>
      <c r="H160" s="23">
        <v>20</v>
      </c>
      <c r="I160" s="27"/>
    </row>
    <row r="161" spans="2:9" ht="24" x14ac:dyDescent="0.25">
      <c r="B161" s="24" t="s">
        <v>118</v>
      </c>
      <c r="C161" s="18" t="s">
        <v>114</v>
      </c>
      <c r="D161" s="22"/>
      <c r="E161" s="23">
        <f t="shared" ref="E161:H162" si="35">E162</f>
        <v>370.7</v>
      </c>
      <c r="F161" s="23">
        <f t="shared" si="35"/>
        <v>100</v>
      </c>
      <c r="G161" s="23">
        <f t="shared" si="35"/>
        <v>1331.4</v>
      </c>
      <c r="H161" s="23">
        <f t="shared" si="35"/>
        <v>581.4</v>
      </c>
      <c r="I161" s="27"/>
    </row>
    <row r="162" spans="2:9" x14ac:dyDescent="0.25">
      <c r="B162" s="24" t="s">
        <v>26</v>
      </c>
      <c r="C162" s="18" t="s">
        <v>115</v>
      </c>
      <c r="D162" s="22"/>
      <c r="E162" s="23">
        <f t="shared" si="35"/>
        <v>370.7</v>
      </c>
      <c r="F162" s="23">
        <f t="shared" si="35"/>
        <v>100</v>
      </c>
      <c r="G162" s="23">
        <f t="shared" si="35"/>
        <v>1331.4</v>
      </c>
      <c r="H162" s="23">
        <f t="shared" si="35"/>
        <v>581.4</v>
      </c>
      <c r="I162" s="27"/>
    </row>
    <row r="163" spans="2:9" ht="24" x14ac:dyDescent="0.25">
      <c r="B163" s="24" t="s">
        <v>43</v>
      </c>
      <c r="C163" s="35" t="s">
        <v>116</v>
      </c>
      <c r="D163" s="22"/>
      <c r="E163" s="23">
        <f>E164+E167</f>
        <v>370.7</v>
      </c>
      <c r="F163" s="23">
        <f>F164+F167</f>
        <v>100</v>
      </c>
      <c r="G163" s="23">
        <f>G164+G167</f>
        <v>1331.4</v>
      </c>
      <c r="H163" s="23">
        <f>H164+H167</f>
        <v>581.4</v>
      </c>
      <c r="I163" s="27"/>
    </row>
    <row r="164" spans="2:9" ht="24" x14ac:dyDescent="0.25">
      <c r="B164" s="24" t="s">
        <v>213</v>
      </c>
      <c r="C164" s="35" t="s">
        <v>117</v>
      </c>
      <c r="D164" s="22"/>
      <c r="E164" s="23">
        <f t="shared" ref="E164:H165" si="36">E165</f>
        <v>278</v>
      </c>
      <c r="F164" s="23">
        <f t="shared" si="36"/>
        <v>0</v>
      </c>
      <c r="G164" s="23">
        <f t="shared" si="36"/>
        <v>431.4</v>
      </c>
      <c r="H164" s="23">
        <f t="shared" si="36"/>
        <v>431.4</v>
      </c>
      <c r="I164" s="27"/>
    </row>
    <row r="165" spans="2:9" ht="36" x14ac:dyDescent="0.25">
      <c r="B165" s="25" t="s">
        <v>3</v>
      </c>
      <c r="C165" s="35" t="s">
        <v>117</v>
      </c>
      <c r="D165" s="22">
        <v>100</v>
      </c>
      <c r="E165" s="23">
        <f t="shared" si="36"/>
        <v>278</v>
      </c>
      <c r="F165" s="23">
        <f t="shared" si="36"/>
        <v>0</v>
      </c>
      <c r="G165" s="23">
        <f t="shared" si="36"/>
        <v>431.4</v>
      </c>
      <c r="H165" s="23">
        <f t="shared" si="36"/>
        <v>431.4</v>
      </c>
      <c r="I165" s="27"/>
    </row>
    <row r="166" spans="2:9" x14ac:dyDescent="0.25">
      <c r="B166" s="25" t="s">
        <v>75</v>
      </c>
      <c r="C166" s="35" t="s">
        <v>117</v>
      </c>
      <c r="D166" s="22">
        <v>110</v>
      </c>
      <c r="E166" s="23">
        <v>278</v>
      </c>
      <c r="F166" s="23"/>
      <c r="G166" s="23">
        <v>431.4</v>
      </c>
      <c r="H166" s="23">
        <v>431.4</v>
      </c>
      <c r="I166" s="27"/>
    </row>
    <row r="167" spans="2:9" ht="36" x14ac:dyDescent="0.25">
      <c r="B167" s="24" t="s">
        <v>85</v>
      </c>
      <c r="C167" s="18" t="s">
        <v>119</v>
      </c>
      <c r="D167" s="22"/>
      <c r="E167" s="23">
        <f t="shared" ref="E167:H168" si="37">E168</f>
        <v>92.7</v>
      </c>
      <c r="F167" s="23">
        <f t="shared" si="37"/>
        <v>100</v>
      </c>
      <c r="G167" s="23">
        <f t="shared" si="37"/>
        <v>900</v>
      </c>
      <c r="H167" s="23">
        <f t="shared" si="37"/>
        <v>150</v>
      </c>
      <c r="I167" s="27"/>
    </row>
    <row r="168" spans="2:9" ht="36" x14ac:dyDescent="0.25">
      <c r="B168" s="25" t="s">
        <v>3</v>
      </c>
      <c r="C168" s="18" t="s">
        <v>119</v>
      </c>
      <c r="D168" s="22">
        <v>100</v>
      </c>
      <c r="E168" s="23">
        <f t="shared" si="37"/>
        <v>92.7</v>
      </c>
      <c r="F168" s="23">
        <f t="shared" si="37"/>
        <v>100</v>
      </c>
      <c r="G168" s="23">
        <f t="shared" si="37"/>
        <v>900</v>
      </c>
      <c r="H168" s="23">
        <f t="shared" si="37"/>
        <v>150</v>
      </c>
      <c r="I168" s="27"/>
    </row>
    <row r="169" spans="2:9" x14ac:dyDescent="0.25">
      <c r="B169" s="25" t="s">
        <v>75</v>
      </c>
      <c r="C169" s="18" t="s">
        <v>119</v>
      </c>
      <c r="D169" s="22">
        <v>110</v>
      </c>
      <c r="E169" s="23">
        <v>92.7</v>
      </c>
      <c r="F169" s="23">
        <v>100</v>
      </c>
      <c r="G169" s="23">
        <v>900</v>
      </c>
      <c r="H169" s="23">
        <v>150</v>
      </c>
      <c r="I169" s="27"/>
    </row>
    <row r="170" spans="2:9" ht="24" x14ac:dyDescent="0.25">
      <c r="B170" s="24" t="s">
        <v>95</v>
      </c>
      <c r="C170" s="18" t="s">
        <v>156</v>
      </c>
      <c r="D170" s="22"/>
      <c r="E170" s="23">
        <f>E171+E182</f>
        <v>16582.2</v>
      </c>
      <c r="F170" s="23">
        <f>F171+F182</f>
        <v>-457</v>
      </c>
      <c r="G170" s="23">
        <f>G171+G182</f>
        <v>14628</v>
      </c>
      <c r="H170" s="23">
        <f>H171+H182</f>
        <v>15385</v>
      </c>
      <c r="I170" s="27"/>
    </row>
    <row r="171" spans="2:9" x14ac:dyDescent="0.25">
      <c r="B171" s="24" t="s">
        <v>18</v>
      </c>
      <c r="C171" s="18" t="s">
        <v>157</v>
      </c>
      <c r="D171" s="22"/>
      <c r="E171" s="23">
        <f>E172</f>
        <v>2683.7</v>
      </c>
      <c r="F171" s="23">
        <f>F172</f>
        <v>0</v>
      </c>
      <c r="G171" s="23">
        <f>G172</f>
        <v>1685</v>
      </c>
      <c r="H171" s="23">
        <f>H172</f>
        <v>1685</v>
      </c>
      <c r="I171" s="27"/>
    </row>
    <row r="172" spans="2:9" ht="24" x14ac:dyDescent="0.25">
      <c r="B172" s="24" t="s">
        <v>57</v>
      </c>
      <c r="C172" s="18" t="s">
        <v>158</v>
      </c>
      <c r="D172" s="22"/>
      <c r="E172" s="23">
        <f>E173+E176+E179</f>
        <v>2683.7</v>
      </c>
      <c r="F172" s="23">
        <f>F173+F176+F179</f>
        <v>0</v>
      </c>
      <c r="G172" s="23">
        <f>G173+G176+G179</f>
        <v>1685</v>
      </c>
      <c r="H172" s="23">
        <f>H173+H176+H179</f>
        <v>1685</v>
      </c>
      <c r="I172" s="27"/>
    </row>
    <row r="173" spans="2:9" hidden="1" x14ac:dyDescent="0.25">
      <c r="B173" s="24" t="s">
        <v>58</v>
      </c>
      <c r="C173" s="18" t="s">
        <v>159</v>
      </c>
      <c r="D173" s="22"/>
      <c r="E173" s="23">
        <f t="shared" ref="E173:H174" si="38">E174</f>
        <v>2006</v>
      </c>
      <c r="F173" s="23">
        <f t="shared" si="38"/>
        <v>0</v>
      </c>
      <c r="G173" s="23">
        <f t="shared" si="38"/>
        <v>0</v>
      </c>
      <c r="H173" s="23">
        <f t="shared" si="38"/>
        <v>0</v>
      </c>
      <c r="I173" s="27"/>
    </row>
    <row r="174" spans="2:9" hidden="1" x14ac:dyDescent="0.25">
      <c r="B174" s="25" t="s">
        <v>8</v>
      </c>
      <c r="C174" s="18" t="s">
        <v>159</v>
      </c>
      <c r="D174" s="22">
        <v>800</v>
      </c>
      <c r="E174" s="23">
        <f t="shared" si="38"/>
        <v>2006</v>
      </c>
      <c r="F174" s="23">
        <f t="shared" si="38"/>
        <v>0</v>
      </c>
      <c r="G174" s="23">
        <f t="shared" si="38"/>
        <v>0</v>
      </c>
      <c r="H174" s="23">
        <f t="shared" si="38"/>
        <v>0</v>
      </c>
      <c r="I174" s="27"/>
    </row>
    <row r="175" spans="2:9" ht="36" hidden="1" x14ac:dyDescent="0.25">
      <c r="B175" s="25" t="s">
        <v>73</v>
      </c>
      <c r="C175" s="18" t="s">
        <v>159</v>
      </c>
      <c r="D175" s="22">
        <v>810</v>
      </c>
      <c r="E175" s="23">
        <v>2006</v>
      </c>
      <c r="F175" s="23"/>
      <c r="G175" s="23">
        <v>0</v>
      </c>
      <c r="H175" s="23">
        <v>0</v>
      </c>
      <c r="I175" s="27"/>
    </row>
    <row r="176" spans="2:9" ht="48" hidden="1" x14ac:dyDescent="0.25">
      <c r="B176" s="24" t="s">
        <v>59</v>
      </c>
      <c r="C176" s="18" t="s">
        <v>160</v>
      </c>
      <c r="D176" s="22"/>
      <c r="E176" s="23">
        <f t="shared" ref="E176:H177" si="39">E177</f>
        <v>483.7</v>
      </c>
      <c r="F176" s="23">
        <f t="shared" si="39"/>
        <v>0</v>
      </c>
      <c r="G176" s="23">
        <f t="shared" si="39"/>
        <v>0</v>
      </c>
      <c r="H176" s="23">
        <f t="shared" si="39"/>
        <v>0</v>
      </c>
      <c r="I176" s="27"/>
    </row>
    <row r="177" spans="2:9" hidden="1" x14ac:dyDescent="0.25">
      <c r="B177" s="24" t="s">
        <v>14</v>
      </c>
      <c r="C177" s="18" t="s">
        <v>160</v>
      </c>
      <c r="D177" s="22">
        <v>500</v>
      </c>
      <c r="E177" s="23">
        <f t="shared" si="39"/>
        <v>483.7</v>
      </c>
      <c r="F177" s="23">
        <f t="shared" si="39"/>
        <v>0</v>
      </c>
      <c r="G177" s="23">
        <f t="shared" si="39"/>
        <v>0</v>
      </c>
      <c r="H177" s="23">
        <f t="shared" si="39"/>
        <v>0</v>
      </c>
      <c r="I177" s="27"/>
    </row>
    <row r="178" spans="2:9" hidden="1" x14ac:dyDescent="0.25">
      <c r="B178" s="25" t="s">
        <v>13</v>
      </c>
      <c r="C178" s="18" t="s">
        <v>160</v>
      </c>
      <c r="D178" s="22">
        <v>540</v>
      </c>
      <c r="E178" s="23">
        <v>483.7</v>
      </c>
      <c r="F178" s="23"/>
      <c r="G178" s="23">
        <v>0</v>
      </c>
      <c r="H178" s="23">
        <v>0</v>
      </c>
      <c r="I178" s="27"/>
    </row>
    <row r="179" spans="2:9" ht="24" x14ac:dyDescent="0.25">
      <c r="B179" s="25" t="s">
        <v>45</v>
      </c>
      <c r="C179" s="18" t="s">
        <v>161</v>
      </c>
      <c r="D179" s="22"/>
      <c r="E179" s="26">
        <f t="shared" ref="E179:H180" si="40">E180</f>
        <v>194</v>
      </c>
      <c r="F179" s="26">
        <f t="shared" si="40"/>
        <v>0</v>
      </c>
      <c r="G179" s="26">
        <f t="shared" si="40"/>
        <v>1685</v>
      </c>
      <c r="H179" s="26">
        <f t="shared" si="40"/>
        <v>1685</v>
      </c>
      <c r="I179" s="27"/>
    </row>
    <row r="180" spans="2:9" ht="24" x14ac:dyDescent="0.25">
      <c r="B180" s="25" t="s">
        <v>72</v>
      </c>
      <c r="C180" s="18" t="s">
        <v>161</v>
      </c>
      <c r="D180" s="22">
        <v>200</v>
      </c>
      <c r="E180" s="26">
        <v>194</v>
      </c>
      <c r="F180" s="26">
        <f t="shared" si="40"/>
        <v>0</v>
      </c>
      <c r="G180" s="26">
        <f t="shared" si="40"/>
        <v>1685</v>
      </c>
      <c r="H180" s="26">
        <f t="shared" si="40"/>
        <v>1685</v>
      </c>
      <c r="I180" s="27"/>
    </row>
    <row r="181" spans="2:9" ht="24" x14ac:dyDescent="0.25">
      <c r="B181" s="25" t="s">
        <v>1</v>
      </c>
      <c r="C181" s="18" t="s">
        <v>161</v>
      </c>
      <c r="D181" s="22">
        <v>240</v>
      </c>
      <c r="E181" s="26">
        <v>194</v>
      </c>
      <c r="F181" s="26"/>
      <c r="G181" s="26">
        <v>1685</v>
      </c>
      <c r="H181" s="26">
        <v>1685</v>
      </c>
      <c r="I181" s="27"/>
    </row>
    <row r="182" spans="2:9" x14ac:dyDescent="0.25">
      <c r="B182" s="24" t="s">
        <v>17</v>
      </c>
      <c r="C182" s="18" t="s">
        <v>162</v>
      </c>
      <c r="D182" s="22"/>
      <c r="E182" s="23">
        <f t="shared" ref="E182:H185" si="41">E183</f>
        <v>13898.5</v>
      </c>
      <c r="F182" s="23">
        <f t="shared" si="41"/>
        <v>-457</v>
      </c>
      <c r="G182" s="23">
        <f t="shared" si="41"/>
        <v>12943</v>
      </c>
      <c r="H182" s="23">
        <f t="shared" si="41"/>
        <v>13700</v>
      </c>
      <c r="I182" s="27"/>
    </row>
    <row r="183" spans="2:9" ht="24" x14ac:dyDescent="0.25">
      <c r="B183" s="24" t="s">
        <v>87</v>
      </c>
      <c r="C183" s="18" t="s">
        <v>163</v>
      </c>
      <c r="D183" s="22"/>
      <c r="E183" s="23">
        <f t="shared" si="41"/>
        <v>13898.5</v>
      </c>
      <c r="F183" s="23">
        <f t="shared" si="41"/>
        <v>-457</v>
      </c>
      <c r="G183" s="23">
        <f t="shared" si="41"/>
        <v>12943</v>
      </c>
      <c r="H183" s="23">
        <f t="shared" si="41"/>
        <v>13700</v>
      </c>
      <c r="I183" s="27"/>
    </row>
    <row r="184" spans="2:9" ht="24" x14ac:dyDescent="0.25">
      <c r="B184" s="25" t="s">
        <v>45</v>
      </c>
      <c r="C184" s="18" t="s">
        <v>164</v>
      </c>
      <c r="D184" s="22"/>
      <c r="E184" s="23">
        <f t="shared" si="41"/>
        <v>13898.5</v>
      </c>
      <c r="F184" s="23">
        <f t="shared" si="41"/>
        <v>-457</v>
      </c>
      <c r="G184" s="23">
        <f t="shared" si="41"/>
        <v>12943</v>
      </c>
      <c r="H184" s="23">
        <f t="shared" si="41"/>
        <v>13700</v>
      </c>
      <c r="I184" s="27"/>
    </row>
    <row r="185" spans="2:9" ht="24" x14ac:dyDescent="0.25">
      <c r="B185" s="25" t="s">
        <v>72</v>
      </c>
      <c r="C185" s="18" t="s">
        <v>164</v>
      </c>
      <c r="D185" s="22" t="s">
        <v>6</v>
      </c>
      <c r="E185" s="23">
        <f t="shared" si="41"/>
        <v>13898.5</v>
      </c>
      <c r="F185" s="23">
        <f t="shared" si="41"/>
        <v>-457</v>
      </c>
      <c r="G185" s="23">
        <f t="shared" si="41"/>
        <v>12943</v>
      </c>
      <c r="H185" s="23">
        <f t="shared" si="41"/>
        <v>13700</v>
      </c>
      <c r="I185" s="27"/>
    </row>
    <row r="186" spans="2:9" ht="24" x14ac:dyDescent="0.25">
      <c r="B186" s="25" t="s">
        <v>1</v>
      </c>
      <c r="C186" s="18" t="s">
        <v>164</v>
      </c>
      <c r="D186" s="22" t="s">
        <v>5</v>
      </c>
      <c r="E186" s="23">
        <v>13898.5</v>
      </c>
      <c r="F186" s="23">
        <v>-457</v>
      </c>
      <c r="G186" s="23">
        <v>12943</v>
      </c>
      <c r="H186" s="23">
        <v>13700</v>
      </c>
      <c r="I186" s="27"/>
    </row>
    <row r="187" spans="2:9" ht="24" x14ac:dyDescent="0.25">
      <c r="B187" s="25" t="s">
        <v>94</v>
      </c>
      <c r="C187" s="18" t="s">
        <v>152</v>
      </c>
      <c r="D187" s="22" t="s">
        <v>10</v>
      </c>
      <c r="E187" s="23">
        <f t="shared" ref="E187:H191" si="42">E188</f>
        <v>552.6</v>
      </c>
      <c r="F187" s="23">
        <f t="shared" si="42"/>
        <v>100</v>
      </c>
      <c r="G187" s="23">
        <f t="shared" si="42"/>
        <v>633</v>
      </c>
      <c r="H187" s="23">
        <f t="shared" si="42"/>
        <v>338.1</v>
      </c>
      <c r="I187" s="27"/>
    </row>
    <row r="188" spans="2:9" ht="24" x14ac:dyDescent="0.25">
      <c r="B188" s="24" t="s">
        <v>55</v>
      </c>
      <c r="C188" s="18" t="s">
        <v>153</v>
      </c>
      <c r="D188" s="31"/>
      <c r="E188" s="23">
        <f t="shared" si="42"/>
        <v>552.6</v>
      </c>
      <c r="F188" s="23">
        <f t="shared" si="42"/>
        <v>100</v>
      </c>
      <c r="G188" s="23">
        <f t="shared" si="42"/>
        <v>633</v>
      </c>
      <c r="H188" s="23">
        <f t="shared" si="42"/>
        <v>338.1</v>
      </c>
      <c r="I188" s="27"/>
    </row>
    <row r="189" spans="2:9" ht="24" x14ac:dyDescent="0.25">
      <c r="B189" s="24" t="s">
        <v>56</v>
      </c>
      <c r="C189" s="18" t="s">
        <v>154</v>
      </c>
      <c r="D189" s="31"/>
      <c r="E189" s="23">
        <f t="shared" si="42"/>
        <v>552.6</v>
      </c>
      <c r="F189" s="23">
        <f t="shared" si="42"/>
        <v>100</v>
      </c>
      <c r="G189" s="23">
        <f t="shared" si="42"/>
        <v>633</v>
      </c>
      <c r="H189" s="23">
        <f t="shared" si="42"/>
        <v>338.1</v>
      </c>
      <c r="I189" s="27"/>
    </row>
    <row r="190" spans="2:9" x14ac:dyDescent="0.25">
      <c r="B190" s="24" t="s">
        <v>19</v>
      </c>
      <c r="C190" s="18" t="s">
        <v>155</v>
      </c>
      <c r="D190" s="31"/>
      <c r="E190" s="23">
        <f t="shared" si="42"/>
        <v>552.6</v>
      </c>
      <c r="F190" s="23">
        <f t="shared" si="42"/>
        <v>100</v>
      </c>
      <c r="G190" s="23">
        <f t="shared" si="42"/>
        <v>633</v>
      </c>
      <c r="H190" s="23">
        <f t="shared" si="42"/>
        <v>338.1</v>
      </c>
      <c r="I190" s="27"/>
    </row>
    <row r="191" spans="2:9" ht="24" x14ac:dyDescent="0.25">
      <c r="B191" s="25" t="s">
        <v>72</v>
      </c>
      <c r="C191" s="18" t="s">
        <v>155</v>
      </c>
      <c r="D191" s="22" t="s">
        <v>6</v>
      </c>
      <c r="E191" s="23">
        <f t="shared" si="42"/>
        <v>552.6</v>
      </c>
      <c r="F191" s="23">
        <f t="shared" si="42"/>
        <v>100</v>
      </c>
      <c r="G191" s="23">
        <f t="shared" si="42"/>
        <v>633</v>
      </c>
      <c r="H191" s="23">
        <f t="shared" si="42"/>
        <v>338.1</v>
      </c>
      <c r="I191" s="27"/>
    </row>
    <row r="192" spans="2:9" ht="24" x14ac:dyDescent="0.25">
      <c r="B192" s="25" t="s">
        <v>1</v>
      </c>
      <c r="C192" s="18" t="s">
        <v>155</v>
      </c>
      <c r="D192" s="22" t="s">
        <v>5</v>
      </c>
      <c r="E192" s="23">
        <v>552.6</v>
      </c>
      <c r="F192" s="23">
        <v>100</v>
      </c>
      <c r="G192" s="23">
        <v>633</v>
      </c>
      <c r="H192" s="23">
        <v>338.1</v>
      </c>
      <c r="I192" s="27"/>
    </row>
    <row r="193" spans="2:9" ht="24" x14ac:dyDescent="0.25">
      <c r="B193" s="24" t="s">
        <v>123</v>
      </c>
      <c r="C193" s="18" t="s">
        <v>120</v>
      </c>
      <c r="D193" s="26"/>
      <c r="E193" s="23" t="e">
        <f>#REF!</f>
        <v>#REF!</v>
      </c>
      <c r="F193" s="23" t="e">
        <f>#REF!</f>
        <v>#REF!</v>
      </c>
      <c r="G193" s="23">
        <f>G194</f>
        <v>700</v>
      </c>
      <c r="H193" s="23">
        <f>H194</f>
        <v>700</v>
      </c>
      <c r="I193" s="27"/>
    </row>
    <row r="194" spans="2:9" x14ac:dyDescent="0.25">
      <c r="B194" s="24" t="s">
        <v>71</v>
      </c>
      <c r="C194" s="18" t="s">
        <v>121</v>
      </c>
      <c r="D194" s="26"/>
      <c r="E194" s="23">
        <f t="shared" ref="E194:H196" si="43">E195</f>
        <v>100</v>
      </c>
      <c r="F194" s="23">
        <f t="shared" si="43"/>
        <v>0</v>
      </c>
      <c r="G194" s="23">
        <f t="shared" si="43"/>
        <v>700</v>
      </c>
      <c r="H194" s="23">
        <f t="shared" si="43"/>
        <v>700</v>
      </c>
      <c r="I194" s="27"/>
    </row>
    <row r="195" spans="2:9" ht="24" x14ac:dyDescent="0.25">
      <c r="B195" s="24" t="s">
        <v>45</v>
      </c>
      <c r="C195" s="18" t="s">
        <v>122</v>
      </c>
      <c r="D195" s="26"/>
      <c r="E195" s="26">
        <f t="shared" si="43"/>
        <v>100</v>
      </c>
      <c r="F195" s="26">
        <f t="shared" si="43"/>
        <v>0</v>
      </c>
      <c r="G195" s="26">
        <f t="shared" si="43"/>
        <v>700</v>
      </c>
      <c r="H195" s="26">
        <f t="shared" si="43"/>
        <v>700</v>
      </c>
      <c r="I195" s="27"/>
    </row>
    <row r="196" spans="2:9" ht="24" x14ac:dyDescent="0.25">
      <c r="B196" s="25" t="s">
        <v>72</v>
      </c>
      <c r="C196" s="18" t="s">
        <v>122</v>
      </c>
      <c r="D196" s="22">
        <v>200</v>
      </c>
      <c r="E196" s="23">
        <f t="shared" si="43"/>
        <v>100</v>
      </c>
      <c r="F196" s="23">
        <f t="shared" si="43"/>
        <v>0</v>
      </c>
      <c r="G196" s="23">
        <f t="shared" si="43"/>
        <v>700</v>
      </c>
      <c r="H196" s="23">
        <f t="shared" si="43"/>
        <v>700</v>
      </c>
      <c r="I196" s="27"/>
    </row>
    <row r="197" spans="2:9" ht="24" x14ac:dyDescent="0.25">
      <c r="B197" s="25" t="s">
        <v>1</v>
      </c>
      <c r="C197" s="18" t="s">
        <v>122</v>
      </c>
      <c r="D197" s="22">
        <v>240</v>
      </c>
      <c r="E197" s="23">
        <v>100</v>
      </c>
      <c r="F197" s="23"/>
      <c r="G197" s="23">
        <v>700</v>
      </c>
      <c r="H197" s="23">
        <v>700</v>
      </c>
      <c r="I197" s="27"/>
    </row>
    <row r="198" spans="2:9" ht="24" x14ac:dyDescent="0.25">
      <c r="B198" s="24" t="s">
        <v>91</v>
      </c>
      <c r="C198" s="18" t="s">
        <v>124</v>
      </c>
      <c r="D198" s="26"/>
      <c r="E198" s="23" t="e">
        <f>E199+E207</f>
        <v>#REF!</v>
      </c>
      <c r="F198" s="23" t="e">
        <f>F199+F207</f>
        <v>#REF!</v>
      </c>
      <c r="G198" s="23">
        <f>G199+G207</f>
        <v>20344.3</v>
      </c>
      <c r="H198" s="23">
        <f>H199+H207</f>
        <v>13374.3</v>
      </c>
      <c r="I198" s="27"/>
    </row>
    <row r="199" spans="2:9" ht="24" x14ac:dyDescent="0.25">
      <c r="B199" s="24" t="s">
        <v>46</v>
      </c>
      <c r="C199" s="18" t="s">
        <v>127</v>
      </c>
      <c r="D199" s="26"/>
      <c r="E199" s="23">
        <f>E200</f>
        <v>500</v>
      </c>
      <c r="F199" s="23">
        <f>F200</f>
        <v>0</v>
      </c>
      <c r="G199" s="23">
        <f>G200</f>
        <v>1200</v>
      </c>
      <c r="H199" s="23">
        <f>H200</f>
        <v>1100</v>
      </c>
      <c r="I199" s="27"/>
    </row>
    <row r="200" spans="2:9" ht="24" x14ac:dyDescent="0.25">
      <c r="B200" s="24" t="s">
        <v>74</v>
      </c>
      <c r="C200" s="18" t="s">
        <v>128</v>
      </c>
      <c r="D200" s="26"/>
      <c r="E200" s="23">
        <f>E201+E204</f>
        <v>500</v>
      </c>
      <c r="F200" s="23">
        <f>F201+F204</f>
        <v>0</v>
      </c>
      <c r="G200" s="23">
        <f>G201+G204</f>
        <v>1200</v>
      </c>
      <c r="H200" s="23">
        <f>H201+H204</f>
        <v>1100</v>
      </c>
      <c r="I200" s="27"/>
    </row>
    <row r="201" spans="2:9" ht="24" hidden="1" x14ac:dyDescent="0.25">
      <c r="B201" s="24" t="s">
        <v>86</v>
      </c>
      <c r="C201" s="18" t="s">
        <v>129</v>
      </c>
      <c r="D201" s="26"/>
      <c r="E201" s="26">
        <f t="shared" ref="E201:H202" si="44">E202</f>
        <v>0</v>
      </c>
      <c r="F201" s="26">
        <f t="shared" si="44"/>
        <v>0</v>
      </c>
      <c r="G201" s="26">
        <f t="shared" si="44"/>
        <v>0</v>
      </c>
      <c r="H201" s="26">
        <f t="shared" si="44"/>
        <v>0</v>
      </c>
      <c r="I201" s="27"/>
    </row>
    <row r="202" spans="2:9" ht="24" hidden="1" x14ac:dyDescent="0.25">
      <c r="B202" s="24" t="s">
        <v>82</v>
      </c>
      <c r="C202" s="18" t="s">
        <v>129</v>
      </c>
      <c r="D202" s="22">
        <v>600</v>
      </c>
      <c r="E202" s="26">
        <f t="shared" si="44"/>
        <v>0</v>
      </c>
      <c r="F202" s="26">
        <f t="shared" si="44"/>
        <v>0</v>
      </c>
      <c r="G202" s="26">
        <f t="shared" si="44"/>
        <v>0</v>
      </c>
      <c r="H202" s="26">
        <f t="shared" si="44"/>
        <v>0</v>
      </c>
      <c r="I202" s="27"/>
    </row>
    <row r="203" spans="2:9" ht="36" hidden="1" x14ac:dyDescent="0.25">
      <c r="B203" s="25" t="s">
        <v>251</v>
      </c>
      <c r="C203" s="18" t="s">
        <v>129</v>
      </c>
      <c r="D203" s="22">
        <v>630</v>
      </c>
      <c r="E203" s="26"/>
      <c r="F203" s="26"/>
      <c r="G203" s="26"/>
      <c r="H203" s="26"/>
      <c r="I203" s="27"/>
    </row>
    <row r="204" spans="2:9" ht="24" x14ac:dyDescent="0.25">
      <c r="B204" s="24" t="s">
        <v>45</v>
      </c>
      <c r="C204" s="18" t="s">
        <v>130</v>
      </c>
      <c r="D204" s="22"/>
      <c r="E204" s="23">
        <f t="shared" ref="E204:H205" si="45">E205</f>
        <v>500</v>
      </c>
      <c r="F204" s="23">
        <f t="shared" si="45"/>
        <v>0</v>
      </c>
      <c r="G204" s="23">
        <f t="shared" si="45"/>
        <v>1200</v>
      </c>
      <c r="H204" s="23">
        <f t="shared" si="45"/>
        <v>1100</v>
      </c>
      <c r="I204" s="27"/>
    </row>
    <row r="205" spans="2:9" ht="24" x14ac:dyDescent="0.25">
      <c r="B205" s="25" t="s">
        <v>72</v>
      </c>
      <c r="C205" s="18" t="s">
        <v>130</v>
      </c>
      <c r="D205" s="22">
        <v>200</v>
      </c>
      <c r="E205" s="23">
        <f t="shared" si="45"/>
        <v>500</v>
      </c>
      <c r="F205" s="23">
        <f t="shared" si="45"/>
        <v>0</v>
      </c>
      <c r="G205" s="23">
        <f t="shared" si="45"/>
        <v>1200</v>
      </c>
      <c r="H205" s="23">
        <f t="shared" si="45"/>
        <v>1100</v>
      </c>
      <c r="I205" s="27"/>
    </row>
    <row r="206" spans="2:9" ht="24" x14ac:dyDescent="0.25">
      <c r="B206" s="25" t="s">
        <v>1</v>
      </c>
      <c r="C206" s="18" t="s">
        <v>130</v>
      </c>
      <c r="D206" s="22">
        <v>240</v>
      </c>
      <c r="E206" s="23">
        <v>500</v>
      </c>
      <c r="F206" s="23"/>
      <c r="G206" s="23">
        <v>1200</v>
      </c>
      <c r="H206" s="23">
        <v>1100</v>
      </c>
      <c r="I206" s="27"/>
    </row>
    <row r="207" spans="2:9" ht="24" x14ac:dyDescent="0.25">
      <c r="B207" s="24" t="s">
        <v>25</v>
      </c>
      <c r="C207" s="18" t="s">
        <v>125</v>
      </c>
      <c r="D207" s="22"/>
      <c r="E207" s="23" t="e">
        <f>E208</f>
        <v>#REF!</v>
      </c>
      <c r="F207" s="23" t="e">
        <f>F208</f>
        <v>#REF!</v>
      </c>
      <c r="G207" s="23">
        <f>G208</f>
        <v>19144.3</v>
      </c>
      <c r="H207" s="23">
        <f>H208</f>
        <v>12274.3</v>
      </c>
      <c r="I207" s="27"/>
    </row>
    <row r="208" spans="2:9" ht="24" x14ac:dyDescent="0.25">
      <c r="B208" s="24" t="s">
        <v>44</v>
      </c>
      <c r="C208" s="18" t="s">
        <v>126</v>
      </c>
      <c r="D208" s="22"/>
      <c r="E208" s="23" t="e">
        <f>#REF!+E219+E227+#REF!+#REF!</f>
        <v>#REF!</v>
      </c>
      <c r="F208" s="23" t="e">
        <f>#REF!+F219+F227+#REF!+#REF!</f>
        <v>#REF!</v>
      </c>
      <c r="G208" s="23">
        <f>G209+G214+G219+G222+G227</f>
        <v>19144.3</v>
      </c>
      <c r="H208" s="23">
        <f>H209+H214+H219+H222+H227</f>
        <v>12274.3</v>
      </c>
      <c r="I208" s="27"/>
    </row>
    <row r="209" spans="2:9" ht="48" x14ac:dyDescent="0.25">
      <c r="B209" s="25" t="s">
        <v>210</v>
      </c>
      <c r="C209" s="18" t="s">
        <v>133</v>
      </c>
      <c r="D209" s="22"/>
      <c r="E209" s="26">
        <f t="shared" ref="E209:H210" si="46">E210</f>
        <v>6599.7</v>
      </c>
      <c r="F209" s="26">
        <f t="shared" si="46"/>
        <v>6682.2</v>
      </c>
      <c r="G209" s="26">
        <f>G210+G212</f>
        <v>6141.9</v>
      </c>
      <c r="H209" s="26">
        <f>H210+H212</f>
        <v>0</v>
      </c>
      <c r="I209" s="27"/>
    </row>
    <row r="210" spans="2:9" ht="24" x14ac:dyDescent="0.25">
      <c r="B210" s="25" t="s">
        <v>72</v>
      </c>
      <c r="C210" s="18" t="s">
        <v>133</v>
      </c>
      <c r="D210" s="22">
        <v>200</v>
      </c>
      <c r="E210" s="26">
        <f t="shared" si="46"/>
        <v>6599.7</v>
      </c>
      <c r="F210" s="26">
        <f t="shared" si="46"/>
        <v>6682.2</v>
      </c>
      <c r="G210" s="26">
        <f t="shared" si="46"/>
        <v>6141.9</v>
      </c>
      <c r="H210" s="26">
        <f t="shared" si="46"/>
        <v>0</v>
      </c>
      <c r="I210" s="27"/>
    </row>
    <row r="211" spans="2:9" ht="24" x14ac:dyDescent="0.25">
      <c r="B211" s="25" t="s">
        <v>1</v>
      </c>
      <c r="C211" s="18" t="s">
        <v>133</v>
      </c>
      <c r="D211" s="22">
        <v>240</v>
      </c>
      <c r="E211" s="26">
        <v>6599.7</v>
      </c>
      <c r="F211" s="26">
        <v>6682.2</v>
      </c>
      <c r="G211" s="26">
        <v>6141.9</v>
      </c>
      <c r="H211" s="26">
        <f>6141.9*0</f>
        <v>0</v>
      </c>
      <c r="I211" s="27"/>
    </row>
    <row r="212" spans="2:9" hidden="1" x14ac:dyDescent="0.25">
      <c r="B212" s="24" t="s">
        <v>14</v>
      </c>
      <c r="C212" s="18" t="s">
        <v>133</v>
      </c>
      <c r="D212" s="22">
        <v>500</v>
      </c>
      <c r="E212" s="26">
        <f t="shared" ref="E212:H212" si="47">E213</f>
        <v>6599.7</v>
      </c>
      <c r="F212" s="26">
        <f t="shared" si="47"/>
        <v>6682.2</v>
      </c>
      <c r="G212" s="26">
        <f t="shared" si="47"/>
        <v>0</v>
      </c>
      <c r="H212" s="26">
        <f t="shared" si="47"/>
        <v>0</v>
      </c>
      <c r="I212" s="27"/>
    </row>
    <row r="213" spans="2:9" hidden="1" x14ac:dyDescent="0.25">
      <c r="B213" s="25" t="s">
        <v>13</v>
      </c>
      <c r="C213" s="18" t="s">
        <v>133</v>
      </c>
      <c r="D213" s="22">
        <v>540</v>
      </c>
      <c r="E213" s="26">
        <v>6599.7</v>
      </c>
      <c r="F213" s="26">
        <v>6682.2</v>
      </c>
      <c r="G213" s="26">
        <v>0</v>
      </c>
      <c r="H213" s="26">
        <v>0</v>
      </c>
      <c r="I213" s="27"/>
    </row>
    <row r="214" spans="2:9" ht="48" x14ac:dyDescent="0.25">
      <c r="B214" s="24" t="s">
        <v>252</v>
      </c>
      <c r="C214" s="18" t="s">
        <v>132</v>
      </c>
      <c r="D214" s="22"/>
      <c r="E214" s="23">
        <f t="shared" ref="E214:H215" si="48">E215</f>
        <v>733.3</v>
      </c>
      <c r="F214" s="23">
        <f t="shared" si="48"/>
        <v>742.5</v>
      </c>
      <c r="G214" s="23">
        <f>G215+G217</f>
        <v>682.4</v>
      </c>
      <c r="H214" s="23">
        <f>H215+H217</f>
        <v>0</v>
      </c>
      <c r="I214" s="27"/>
    </row>
    <row r="215" spans="2:9" ht="24" x14ac:dyDescent="0.25">
      <c r="B215" s="25" t="s">
        <v>72</v>
      </c>
      <c r="C215" s="18" t="s">
        <v>132</v>
      </c>
      <c r="D215" s="22">
        <v>200</v>
      </c>
      <c r="E215" s="23">
        <f t="shared" si="48"/>
        <v>733.3</v>
      </c>
      <c r="F215" s="23">
        <f t="shared" si="48"/>
        <v>742.5</v>
      </c>
      <c r="G215" s="23">
        <f t="shared" si="48"/>
        <v>682.4</v>
      </c>
      <c r="H215" s="23">
        <f t="shared" si="48"/>
        <v>0</v>
      </c>
      <c r="I215" s="27"/>
    </row>
    <row r="216" spans="2:9" ht="24" x14ac:dyDescent="0.25">
      <c r="B216" s="25" t="s">
        <v>1</v>
      </c>
      <c r="C216" s="18" t="s">
        <v>132</v>
      </c>
      <c r="D216" s="22">
        <v>240</v>
      </c>
      <c r="E216" s="23">
        <v>733.3</v>
      </c>
      <c r="F216" s="23">
        <v>742.5</v>
      </c>
      <c r="G216" s="23">
        <v>682.4</v>
      </c>
      <c r="H216" s="23">
        <f>682.4*0</f>
        <v>0</v>
      </c>
      <c r="I216" s="27"/>
    </row>
    <row r="217" spans="2:9" hidden="1" x14ac:dyDescent="0.25">
      <c r="B217" s="24" t="s">
        <v>14</v>
      </c>
      <c r="C217" s="18" t="s">
        <v>132</v>
      </c>
      <c r="D217" s="22">
        <v>500</v>
      </c>
      <c r="E217" s="23">
        <f t="shared" ref="E217:H217" si="49">E218</f>
        <v>733.3</v>
      </c>
      <c r="F217" s="23">
        <f t="shared" si="49"/>
        <v>742.5</v>
      </c>
      <c r="G217" s="23">
        <f t="shared" si="49"/>
        <v>0</v>
      </c>
      <c r="H217" s="23">
        <f t="shared" si="49"/>
        <v>0</v>
      </c>
      <c r="I217" s="27"/>
    </row>
    <row r="218" spans="2:9" hidden="1" x14ac:dyDescent="0.25">
      <c r="B218" s="25" t="s">
        <v>13</v>
      </c>
      <c r="C218" s="18" t="s">
        <v>132</v>
      </c>
      <c r="D218" s="22">
        <v>540</v>
      </c>
      <c r="E218" s="23">
        <v>733.3</v>
      </c>
      <c r="F218" s="23">
        <v>742.5</v>
      </c>
      <c r="G218" s="23">
        <v>0</v>
      </c>
      <c r="H218" s="23">
        <v>0</v>
      </c>
      <c r="I218" s="27"/>
    </row>
    <row r="219" spans="2:9" ht="36" hidden="1" x14ac:dyDescent="0.25">
      <c r="B219" s="25" t="s">
        <v>209</v>
      </c>
      <c r="C219" s="18" t="s">
        <v>199</v>
      </c>
      <c r="D219" s="22"/>
      <c r="E219" s="26">
        <f t="shared" ref="E219:H220" si="50">E220</f>
        <v>9.5</v>
      </c>
      <c r="F219" s="26">
        <f t="shared" si="50"/>
        <v>0</v>
      </c>
      <c r="G219" s="26">
        <f t="shared" si="50"/>
        <v>0</v>
      </c>
      <c r="H219" s="26">
        <f t="shared" si="50"/>
        <v>0</v>
      </c>
      <c r="I219" s="27"/>
    </row>
    <row r="220" spans="2:9" ht="24" hidden="1" x14ac:dyDescent="0.25">
      <c r="B220" s="25" t="s">
        <v>72</v>
      </c>
      <c r="C220" s="18" t="s">
        <v>199</v>
      </c>
      <c r="D220" s="22">
        <v>200</v>
      </c>
      <c r="E220" s="26">
        <f t="shared" si="50"/>
        <v>9.5</v>
      </c>
      <c r="F220" s="26">
        <f t="shared" si="50"/>
        <v>0</v>
      </c>
      <c r="G220" s="26">
        <f t="shared" si="50"/>
        <v>0</v>
      </c>
      <c r="H220" s="26">
        <f t="shared" si="50"/>
        <v>0</v>
      </c>
      <c r="I220" s="27"/>
    </row>
    <row r="221" spans="2:9" ht="24" hidden="1" x14ac:dyDescent="0.25">
      <c r="B221" s="25" t="s">
        <v>1</v>
      </c>
      <c r="C221" s="18" t="s">
        <v>199</v>
      </c>
      <c r="D221" s="22">
        <v>240</v>
      </c>
      <c r="E221" s="26">
        <v>9.5</v>
      </c>
      <c r="F221" s="26"/>
      <c r="G221" s="26">
        <v>0</v>
      </c>
      <c r="H221" s="26">
        <v>0</v>
      </c>
      <c r="I221" s="27"/>
    </row>
    <row r="222" spans="2:9" ht="48" x14ac:dyDescent="0.25">
      <c r="B222" s="25" t="s">
        <v>59</v>
      </c>
      <c r="C222" s="18" t="s">
        <v>205</v>
      </c>
      <c r="D222" s="22"/>
      <c r="E222" s="26">
        <f t="shared" ref="E222:H223" si="51">E223</f>
        <v>6599.7</v>
      </c>
      <c r="F222" s="26">
        <f t="shared" si="51"/>
        <v>6682.2</v>
      </c>
      <c r="G222" s="26">
        <f>G223+G225</f>
        <v>4600</v>
      </c>
      <c r="H222" s="26">
        <f>H223+H225</f>
        <v>0</v>
      </c>
      <c r="I222" s="27"/>
    </row>
    <row r="223" spans="2:9" ht="24" x14ac:dyDescent="0.25">
      <c r="B223" s="25" t="s">
        <v>72</v>
      </c>
      <c r="C223" s="18" t="s">
        <v>205</v>
      </c>
      <c r="D223" s="22">
        <v>200</v>
      </c>
      <c r="E223" s="26">
        <f t="shared" si="51"/>
        <v>6599.7</v>
      </c>
      <c r="F223" s="26">
        <f t="shared" si="51"/>
        <v>6682.2</v>
      </c>
      <c r="G223" s="26">
        <f t="shared" si="51"/>
        <v>4600</v>
      </c>
      <c r="H223" s="26">
        <f t="shared" si="51"/>
        <v>0</v>
      </c>
      <c r="I223" s="27"/>
    </row>
    <row r="224" spans="2:9" ht="24" x14ac:dyDescent="0.25">
      <c r="B224" s="25" t="s">
        <v>1</v>
      </c>
      <c r="C224" s="18" t="s">
        <v>205</v>
      </c>
      <c r="D224" s="22">
        <v>240</v>
      </c>
      <c r="E224" s="26">
        <v>6599.7</v>
      </c>
      <c r="F224" s="26">
        <v>6682.2</v>
      </c>
      <c r="G224" s="26">
        <v>4600</v>
      </c>
      <c r="H224" s="26">
        <v>0</v>
      </c>
      <c r="I224" s="27"/>
    </row>
    <row r="225" spans="2:9" hidden="1" x14ac:dyDescent="0.25">
      <c r="B225" s="24" t="s">
        <v>14</v>
      </c>
      <c r="C225" s="18" t="s">
        <v>205</v>
      </c>
      <c r="D225" s="22">
        <v>500</v>
      </c>
      <c r="E225" s="23">
        <f t="shared" ref="E225:H225" si="52">E226</f>
        <v>4344.3999999999996</v>
      </c>
      <c r="F225" s="23">
        <f t="shared" si="52"/>
        <v>26.3</v>
      </c>
      <c r="G225" s="23">
        <f t="shared" si="52"/>
        <v>0</v>
      </c>
      <c r="H225" s="23">
        <f t="shared" si="52"/>
        <v>0</v>
      </c>
      <c r="I225" s="27"/>
    </row>
    <row r="226" spans="2:9" hidden="1" x14ac:dyDescent="0.25">
      <c r="B226" s="25" t="s">
        <v>13</v>
      </c>
      <c r="C226" s="18" t="s">
        <v>205</v>
      </c>
      <c r="D226" s="22">
        <v>540</v>
      </c>
      <c r="E226" s="23">
        <v>4344.3999999999996</v>
      </c>
      <c r="F226" s="23">
        <v>26.3</v>
      </c>
      <c r="G226" s="23">
        <v>0</v>
      </c>
      <c r="H226" s="23">
        <v>0</v>
      </c>
      <c r="I226" s="27"/>
    </row>
    <row r="227" spans="2:9" ht="24" x14ac:dyDescent="0.25">
      <c r="B227" s="24" t="s">
        <v>45</v>
      </c>
      <c r="C227" s="18" t="s">
        <v>131</v>
      </c>
      <c r="D227" s="22"/>
      <c r="E227" s="23">
        <f>E228+E230</f>
        <v>4330</v>
      </c>
      <c r="F227" s="23">
        <f>F228+F230</f>
        <v>491</v>
      </c>
      <c r="G227" s="23">
        <f>G228+G230</f>
        <v>7720</v>
      </c>
      <c r="H227" s="23">
        <f>H228+H230</f>
        <v>12274.3</v>
      </c>
      <c r="I227" s="27"/>
    </row>
    <row r="228" spans="2:9" ht="24" x14ac:dyDescent="0.25">
      <c r="B228" s="25" t="s">
        <v>72</v>
      </c>
      <c r="C228" s="18" t="s">
        <v>131</v>
      </c>
      <c r="D228" s="22">
        <v>200</v>
      </c>
      <c r="E228" s="26">
        <f>E229</f>
        <v>3330</v>
      </c>
      <c r="F228" s="26">
        <f>F229</f>
        <v>500</v>
      </c>
      <c r="G228" s="26">
        <f>G229</f>
        <v>6000</v>
      </c>
      <c r="H228" s="26">
        <f>H229</f>
        <v>11824.3</v>
      </c>
      <c r="I228" s="27"/>
    </row>
    <row r="229" spans="2:9" ht="24" x14ac:dyDescent="0.25">
      <c r="B229" s="25" t="s">
        <v>1</v>
      </c>
      <c r="C229" s="18" t="s">
        <v>131</v>
      </c>
      <c r="D229" s="22">
        <v>240</v>
      </c>
      <c r="E229" s="26">
        <v>3330</v>
      </c>
      <c r="F229" s="26">
        <v>500</v>
      </c>
      <c r="G229" s="26">
        <v>6000</v>
      </c>
      <c r="H229" s="26">
        <f>5000+6141.9+682.4</f>
        <v>11824.3</v>
      </c>
      <c r="I229" s="27"/>
    </row>
    <row r="230" spans="2:9" x14ac:dyDescent="0.25">
      <c r="B230" s="25" t="s">
        <v>8</v>
      </c>
      <c r="C230" s="18" t="s">
        <v>131</v>
      </c>
      <c r="D230" s="22">
        <v>800</v>
      </c>
      <c r="E230" s="23">
        <f>E231</f>
        <v>1000</v>
      </c>
      <c r="F230" s="23">
        <f>F231</f>
        <v>-9</v>
      </c>
      <c r="G230" s="23">
        <f>G231</f>
        <v>1720</v>
      </c>
      <c r="H230" s="23">
        <f>H231</f>
        <v>450</v>
      </c>
      <c r="I230" s="27"/>
    </row>
    <row r="231" spans="2:9" ht="36" x14ac:dyDescent="0.25">
      <c r="B231" s="25" t="s">
        <v>73</v>
      </c>
      <c r="C231" s="18" t="s">
        <v>131</v>
      </c>
      <c r="D231" s="22">
        <v>810</v>
      </c>
      <c r="E231" s="23">
        <v>1000</v>
      </c>
      <c r="F231" s="23">
        <v>-9</v>
      </c>
      <c r="G231" s="23">
        <v>1720</v>
      </c>
      <c r="H231" s="23">
        <v>450</v>
      </c>
      <c r="I231" s="27"/>
    </row>
    <row r="232" spans="2:9" x14ac:dyDescent="0.25">
      <c r="B232" s="36" t="s">
        <v>89</v>
      </c>
      <c r="C232" s="18" t="s">
        <v>100</v>
      </c>
      <c r="D232" s="22"/>
      <c r="E232" s="23">
        <f>E233+E260</f>
        <v>23130</v>
      </c>
      <c r="F232" s="23">
        <f>F233+F260</f>
        <v>1529</v>
      </c>
      <c r="G232" s="23">
        <f>G233+G260</f>
        <v>20723.5</v>
      </c>
      <c r="H232" s="23">
        <f>H233+H260</f>
        <v>23047.200000000001</v>
      </c>
      <c r="I232" s="27"/>
    </row>
    <row r="233" spans="2:9" ht="24" x14ac:dyDescent="0.25">
      <c r="B233" s="24" t="s">
        <v>38</v>
      </c>
      <c r="C233" s="18" t="s">
        <v>101</v>
      </c>
      <c r="D233" s="22"/>
      <c r="E233" s="23">
        <f>E234+E247+E253</f>
        <v>9146.7999999999993</v>
      </c>
      <c r="F233" s="23">
        <f>F234+F247+F253</f>
        <v>844</v>
      </c>
      <c r="G233" s="23">
        <f>G234+G247+G253</f>
        <v>8023.5</v>
      </c>
      <c r="H233" s="23">
        <f>H234+H247+H253</f>
        <v>9397.2000000000007</v>
      </c>
      <c r="I233" s="27"/>
    </row>
    <row r="234" spans="2:9" x14ac:dyDescent="0.25">
      <c r="B234" s="24" t="s">
        <v>39</v>
      </c>
      <c r="C234" s="18" t="s">
        <v>102</v>
      </c>
      <c r="D234" s="22"/>
      <c r="E234" s="23">
        <f>E235+E240</f>
        <v>7573.5</v>
      </c>
      <c r="F234" s="23">
        <f>F235+F240</f>
        <v>652</v>
      </c>
      <c r="G234" s="23">
        <f>G235+G240</f>
        <v>6733.5</v>
      </c>
      <c r="H234" s="23">
        <f>H235+H240</f>
        <v>7737.2</v>
      </c>
      <c r="I234" s="27"/>
    </row>
    <row r="235" spans="2:9" ht="24" x14ac:dyDescent="0.25">
      <c r="B235" s="24" t="s">
        <v>40</v>
      </c>
      <c r="C235" s="18" t="s">
        <v>103</v>
      </c>
      <c r="D235" s="22"/>
      <c r="E235" s="23">
        <f>E236+E238</f>
        <v>7427</v>
      </c>
      <c r="F235" s="23">
        <f>F236+F238</f>
        <v>652</v>
      </c>
      <c r="G235" s="23">
        <f>G236+G238</f>
        <v>6733.5</v>
      </c>
      <c r="H235" s="23">
        <f>H236+H238</f>
        <v>7737.2</v>
      </c>
      <c r="I235" s="27"/>
    </row>
    <row r="236" spans="2:9" ht="36" x14ac:dyDescent="0.25">
      <c r="B236" s="25" t="s">
        <v>3</v>
      </c>
      <c r="C236" s="18" t="s">
        <v>103</v>
      </c>
      <c r="D236" s="22">
        <v>100</v>
      </c>
      <c r="E236" s="23">
        <f>E237</f>
        <v>6744.6</v>
      </c>
      <c r="F236" s="23">
        <f>F237</f>
        <v>40</v>
      </c>
      <c r="G236" s="23">
        <f>G237</f>
        <v>6733.5</v>
      </c>
      <c r="H236" s="23">
        <f>H237</f>
        <v>6697.2</v>
      </c>
    </row>
    <row r="237" spans="2:9" x14ac:dyDescent="0.25">
      <c r="B237" s="25" t="s">
        <v>75</v>
      </c>
      <c r="C237" s="18" t="s">
        <v>103</v>
      </c>
      <c r="D237" s="22">
        <v>110</v>
      </c>
      <c r="E237" s="23">
        <v>6744.6</v>
      </c>
      <c r="F237" s="23">
        <v>40</v>
      </c>
      <c r="G237" s="23">
        <v>6733.5</v>
      </c>
      <c r="H237" s="23">
        <v>6697.2</v>
      </c>
      <c r="I237" s="27"/>
    </row>
    <row r="238" spans="2:9" ht="24" x14ac:dyDescent="0.25">
      <c r="B238" s="25" t="s">
        <v>72</v>
      </c>
      <c r="C238" s="18" t="s">
        <v>103</v>
      </c>
      <c r="D238" s="22">
        <v>200</v>
      </c>
      <c r="E238" s="23">
        <f>E239</f>
        <v>682.4</v>
      </c>
      <c r="F238" s="23">
        <f>F239</f>
        <v>612</v>
      </c>
      <c r="G238" s="23">
        <f>G239</f>
        <v>0</v>
      </c>
      <c r="H238" s="23">
        <f>H239</f>
        <v>1040</v>
      </c>
      <c r="I238" s="27"/>
    </row>
    <row r="239" spans="2:9" ht="24" x14ac:dyDescent="0.25">
      <c r="B239" s="25" t="s">
        <v>1</v>
      </c>
      <c r="C239" s="18" t="s">
        <v>103</v>
      </c>
      <c r="D239" s="22">
        <v>240</v>
      </c>
      <c r="E239" s="23">
        <v>682.4</v>
      </c>
      <c r="F239" s="23">
        <v>612</v>
      </c>
      <c r="G239" s="23">
        <v>0</v>
      </c>
      <c r="H239" s="23">
        <v>1040</v>
      </c>
      <c r="I239" s="27"/>
    </row>
    <row r="240" spans="2:9" hidden="1" x14ac:dyDescent="0.25">
      <c r="B240" s="37" t="s">
        <v>109</v>
      </c>
      <c r="C240" s="38" t="s">
        <v>102</v>
      </c>
      <c r="D240" s="22"/>
      <c r="E240" s="23">
        <f>E241+E244</f>
        <v>146.5</v>
      </c>
      <c r="F240" s="23">
        <f>F241+F244</f>
        <v>0</v>
      </c>
      <c r="G240" s="23">
        <f>G241+G244</f>
        <v>0</v>
      </c>
      <c r="H240" s="23">
        <f>H241+H244</f>
        <v>0</v>
      </c>
      <c r="I240" s="27"/>
    </row>
    <row r="241" spans="2:9" ht="24" hidden="1" x14ac:dyDescent="0.25">
      <c r="B241" s="37" t="s">
        <v>253</v>
      </c>
      <c r="C241" s="38" t="s">
        <v>254</v>
      </c>
      <c r="D241" s="22"/>
      <c r="E241" s="23">
        <f t="shared" ref="E241:H242" si="53">E242</f>
        <v>139.19999999999999</v>
      </c>
      <c r="F241" s="23">
        <f t="shared" si="53"/>
        <v>0</v>
      </c>
      <c r="G241" s="23">
        <f t="shared" si="53"/>
        <v>0</v>
      </c>
      <c r="H241" s="23">
        <f t="shared" si="53"/>
        <v>0</v>
      </c>
      <c r="I241" s="27"/>
    </row>
    <row r="242" spans="2:9" ht="24" hidden="1" x14ac:dyDescent="0.25">
      <c r="B242" s="25" t="s">
        <v>72</v>
      </c>
      <c r="C242" s="18" t="s">
        <v>254</v>
      </c>
      <c r="D242" s="22">
        <v>200</v>
      </c>
      <c r="E242" s="23">
        <f t="shared" si="53"/>
        <v>139.19999999999999</v>
      </c>
      <c r="F242" s="23">
        <f t="shared" si="53"/>
        <v>0</v>
      </c>
      <c r="G242" s="23">
        <f t="shared" si="53"/>
        <v>0</v>
      </c>
      <c r="H242" s="23">
        <f t="shared" si="53"/>
        <v>0</v>
      </c>
    </row>
    <row r="243" spans="2:9" ht="24" hidden="1" x14ac:dyDescent="0.25">
      <c r="B243" s="39" t="s">
        <v>1</v>
      </c>
      <c r="C243" s="40" t="s">
        <v>254</v>
      </c>
      <c r="D243" s="41">
        <v>240</v>
      </c>
      <c r="E243" s="23">
        <v>139.19999999999999</v>
      </c>
      <c r="F243" s="23"/>
      <c r="G243" s="23">
        <v>0</v>
      </c>
      <c r="H243" s="23">
        <v>0</v>
      </c>
      <c r="I243" s="27"/>
    </row>
    <row r="244" spans="2:9" ht="24" hidden="1" x14ac:dyDescent="0.25">
      <c r="B244" s="39" t="s">
        <v>255</v>
      </c>
      <c r="C244" s="40" t="s">
        <v>256</v>
      </c>
      <c r="D244" s="22"/>
      <c r="E244" s="23">
        <f t="shared" ref="E244:H245" si="54">E245</f>
        <v>7.3</v>
      </c>
      <c r="F244" s="23">
        <f t="shared" si="54"/>
        <v>0</v>
      </c>
      <c r="G244" s="23">
        <f t="shared" si="54"/>
        <v>0</v>
      </c>
      <c r="H244" s="23">
        <f t="shared" si="54"/>
        <v>0</v>
      </c>
      <c r="I244" s="27"/>
    </row>
    <row r="245" spans="2:9" ht="24" hidden="1" x14ac:dyDescent="0.25">
      <c r="B245" s="25" t="s">
        <v>72</v>
      </c>
      <c r="C245" s="40" t="s">
        <v>256</v>
      </c>
      <c r="D245" s="22">
        <v>200</v>
      </c>
      <c r="E245" s="23">
        <f t="shared" si="54"/>
        <v>7.3</v>
      </c>
      <c r="F245" s="23">
        <f t="shared" si="54"/>
        <v>0</v>
      </c>
      <c r="G245" s="23">
        <f t="shared" si="54"/>
        <v>0</v>
      </c>
      <c r="H245" s="23">
        <f t="shared" si="54"/>
        <v>0</v>
      </c>
    </row>
    <row r="246" spans="2:9" ht="24" hidden="1" x14ac:dyDescent="0.25">
      <c r="B246" s="39" t="s">
        <v>1</v>
      </c>
      <c r="C246" s="40" t="s">
        <v>256</v>
      </c>
      <c r="D246" s="41">
        <v>240</v>
      </c>
      <c r="E246" s="23">
        <v>7.3</v>
      </c>
      <c r="F246" s="23"/>
      <c r="G246" s="23">
        <v>0</v>
      </c>
      <c r="H246" s="23">
        <v>0</v>
      </c>
      <c r="I246" s="27"/>
    </row>
    <row r="247" spans="2:9" x14ac:dyDescent="0.25">
      <c r="B247" s="24" t="s">
        <v>41</v>
      </c>
      <c r="C247" s="18" t="s">
        <v>104</v>
      </c>
      <c r="D247" s="22"/>
      <c r="E247" s="23">
        <f>E248</f>
        <v>1573.3000000000002</v>
      </c>
      <c r="F247" s="23">
        <f>F248</f>
        <v>192</v>
      </c>
      <c r="G247" s="23">
        <f>G248</f>
        <v>1290</v>
      </c>
      <c r="H247" s="23">
        <f>H248</f>
        <v>1660</v>
      </c>
      <c r="I247" s="27"/>
    </row>
    <row r="248" spans="2:9" ht="15.75" customHeight="1" x14ac:dyDescent="0.25">
      <c r="B248" s="24" t="s">
        <v>40</v>
      </c>
      <c r="C248" s="18" t="s">
        <v>105</v>
      </c>
      <c r="D248" s="22"/>
      <c r="E248" s="23">
        <f>E249+E251</f>
        <v>1573.3000000000002</v>
      </c>
      <c r="F248" s="23">
        <f>F249+F251</f>
        <v>192</v>
      </c>
      <c r="G248" s="23">
        <f>G249+G251</f>
        <v>1290</v>
      </c>
      <c r="H248" s="23">
        <f>H249+H251</f>
        <v>1660</v>
      </c>
      <c r="I248" s="27"/>
    </row>
    <row r="249" spans="2:9" ht="36" x14ac:dyDescent="0.25">
      <c r="B249" s="25" t="s">
        <v>3</v>
      </c>
      <c r="C249" s="18" t="s">
        <v>105</v>
      </c>
      <c r="D249" s="22">
        <v>100</v>
      </c>
      <c r="E249" s="23">
        <f>E250</f>
        <v>1357.4</v>
      </c>
      <c r="F249" s="23">
        <f>F250</f>
        <v>-65.2</v>
      </c>
      <c r="G249" s="23">
        <f>G250</f>
        <v>1290</v>
      </c>
      <c r="H249" s="23">
        <f>H250</f>
        <v>1310</v>
      </c>
      <c r="I249" s="27"/>
    </row>
    <row r="250" spans="2:9" x14ac:dyDescent="0.25">
      <c r="B250" s="25" t="s">
        <v>75</v>
      </c>
      <c r="C250" s="18" t="s">
        <v>105</v>
      </c>
      <c r="D250" s="22">
        <v>110</v>
      </c>
      <c r="E250" s="23">
        <v>1357.4</v>
      </c>
      <c r="F250" s="23">
        <v>-65.2</v>
      </c>
      <c r="G250" s="23">
        <v>1290</v>
      </c>
      <c r="H250" s="23">
        <v>1310</v>
      </c>
      <c r="I250" s="27"/>
    </row>
    <row r="251" spans="2:9" ht="24" x14ac:dyDescent="0.25">
      <c r="B251" s="25" t="s">
        <v>72</v>
      </c>
      <c r="C251" s="18" t="s">
        <v>105</v>
      </c>
      <c r="D251" s="22">
        <v>200</v>
      </c>
      <c r="E251" s="23">
        <f>E252</f>
        <v>215.9</v>
      </c>
      <c r="F251" s="23">
        <f>F252</f>
        <v>257.2</v>
      </c>
      <c r="G251" s="23">
        <f>G252</f>
        <v>0</v>
      </c>
      <c r="H251" s="23">
        <f>H252</f>
        <v>350</v>
      </c>
      <c r="I251" s="27"/>
    </row>
    <row r="252" spans="2:9" ht="24" x14ac:dyDescent="0.25">
      <c r="B252" s="25" t="s">
        <v>1</v>
      </c>
      <c r="C252" s="18" t="s">
        <v>105</v>
      </c>
      <c r="D252" s="22">
        <v>240</v>
      </c>
      <c r="E252" s="23">
        <f>192.4+23.5</f>
        <v>215.9</v>
      </c>
      <c r="F252" s="23">
        <v>257.2</v>
      </c>
      <c r="G252" s="23">
        <v>0</v>
      </c>
      <c r="H252" s="23">
        <v>350</v>
      </c>
      <c r="I252" s="27"/>
    </row>
    <row r="253" spans="2:9" hidden="1" x14ac:dyDescent="0.25">
      <c r="B253" s="25" t="s">
        <v>109</v>
      </c>
      <c r="C253" s="18" t="s">
        <v>102</v>
      </c>
      <c r="D253" s="22"/>
      <c r="E253" s="23">
        <f>E254+E257</f>
        <v>0</v>
      </c>
      <c r="F253" s="23">
        <f>F254+F257</f>
        <v>0</v>
      </c>
      <c r="G253" s="23">
        <f>G254+G257</f>
        <v>0</v>
      </c>
      <c r="H253" s="23">
        <f>H254+H257</f>
        <v>0</v>
      </c>
      <c r="I253" s="27"/>
    </row>
    <row r="254" spans="2:9" ht="24" hidden="1" x14ac:dyDescent="0.25">
      <c r="B254" s="25" t="s">
        <v>99</v>
      </c>
      <c r="C254" s="18" t="s">
        <v>254</v>
      </c>
      <c r="D254" s="22"/>
      <c r="E254" s="23">
        <f t="shared" ref="E254:H255" si="55">E255</f>
        <v>0</v>
      </c>
      <c r="F254" s="23">
        <f t="shared" si="55"/>
        <v>0</v>
      </c>
      <c r="G254" s="23">
        <f t="shared" si="55"/>
        <v>0</v>
      </c>
      <c r="H254" s="23">
        <f t="shared" si="55"/>
        <v>0</v>
      </c>
      <c r="I254" s="27"/>
    </row>
    <row r="255" spans="2:9" ht="24" hidden="1" x14ac:dyDescent="0.25">
      <c r="B255" s="25" t="s">
        <v>72</v>
      </c>
      <c r="C255" s="18" t="s">
        <v>254</v>
      </c>
      <c r="D255" s="22">
        <v>200</v>
      </c>
      <c r="E255" s="23">
        <f t="shared" si="55"/>
        <v>0</v>
      </c>
      <c r="F255" s="23">
        <f t="shared" si="55"/>
        <v>0</v>
      </c>
      <c r="G255" s="23">
        <f t="shared" si="55"/>
        <v>0</v>
      </c>
      <c r="H255" s="23">
        <f t="shared" si="55"/>
        <v>0</v>
      </c>
      <c r="I255" s="27"/>
    </row>
    <row r="256" spans="2:9" ht="24" hidden="1" x14ac:dyDescent="0.25">
      <c r="B256" s="25" t="s">
        <v>1</v>
      </c>
      <c r="C256" s="18" t="s">
        <v>254</v>
      </c>
      <c r="D256" s="22">
        <v>240</v>
      </c>
      <c r="E256" s="23">
        <v>0</v>
      </c>
      <c r="F256" s="23">
        <v>0</v>
      </c>
      <c r="G256" s="23">
        <v>0</v>
      </c>
      <c r="H256" s="23">
        <v>0</v>
      </c>
      <c r="I256" s="27"/>
    </row>
    <row r="257" spans="2:9" ht="24" hidden="1" x14ac:dyDescent="0.25">
      <c r="B257" s="25" t="s">
        <v>257</v>
      </c>
      <c r="C257" s="18" t="s">
        <v>256</v>
      </c>
      <c r="D257" s="22"/>
      <c r="E257" s="23">
        <f t="shared" ref="E257:H258" si="56">E258</f>
        <v>0</v>
      </c>
      <c r="F257" s="23">
        <f t="shared" si="56"/>
        <v>0</v>
      </c>
      <c r="G257" s="23">
        <f t="shared" si="56"/>
        <v>0</v>
      </c>
      <c r="H257" s="23">
        <f t="shared" si="56"/>
        <v>0</v>
      </c>
      <c r="I257" s="27"/>
    </row>
    <row r="258" spans="2:9" ht="24" hidden="1" x14ac:dyDescent="0.25">
      <c r="B258" s="25" t="s">
        <v>72</v>
      </c>
      <c r="C258" s="18" t="s">
        <v>256</v>
      </c>
      <c r="D258" s="22">
        <v>200</v>
      </c>
      <c r="E258" s="23">
        <f t="shared" si="56"/>
        <v>0</v>
      </c>
      <c r="F258" s="23">
        <f t="shared" si="56"/>
        <v>0</v>
      </c>
      <c r="G258" s="23">
        <f t="shared" si="56"/>
        <v>0</v>
      </c>
      <c r="H258" s="23">
        <f t="shared" si="56"/>
        <v>0</v>
      </c>
      <c r="I258" s="27"/>
    </row>
    <row r="259" spans="2:9" ht="24" hidden="1" x14ac:dyDescent="0.25">
      <c r="B259" s="25" t="s">
        <v>1</v>
      </c>
      <c r="C259" s="18" t="s">
        <v>256</v>
      </c>
      <c r="D259" s="22">
        <v>240</v>
      </c>
      <c r="E259" s="23">
        <v>0</v>
      </c>
      <c r="F259" s="23">
        <v>0</v>
      </c>
      <c r="G259" s="23">
        <v>0</v>
      </c>
      <c r="H259" s="23">
        <v>0</v>
      </c>
      <c r="I259" s="27"/>
    </row>
    <row r="260" spans="2:9" x14ac:dyDescent="0.25">
      <c r="B260" s="24" t="s">
        <v>35</v>
      </c>
      <c r="C260" s="18" t="s">
        <v>106</v>
      </c>
      <c r="D260" s="22"/>
      <c r="E260" s="23">
        <f>E261</f>
        <v>13983.2</v>
      </c>
      <c r="F260" s="23">
        <f>F261</f>
        <v>685</v>
      </c>
      <c r="G260" s="23">
        <f>G261</f>
        <v>12700</v>
      </c>
      <c r="H260" s="23">
        <f>H261</f>
        <v>13650</v>
      </c>
      <c r="I260" s="27"/>
    </row>
    <row r="261" spans="2:9" ht="24" x14ac:dyDescent="0.25">
      <c r="B261" s="24" t="s">
        <v>36</v>
      </c>
      <c r="C261" s="18" t="s">
        <v>107</v>
      </c>
      <c r="D261" s="22"/>
      <c r="E261" s="23">
        <f>E262+E270</f>
        <v>13983.2</v>
      </c>
      <c r="F261" s="23">
        <f>F262+F270</f>
        <v>685</v>
      </c>
      <c r="G261" s="23">
        <f>G262+G270</f>
        <v>12700</v>
      </c>
      <c r="H261" s="23">
        <f>H262+H270</f>
        <v>13650</v>
      </c>
      <c r="I261" s="27"/>
    </row>
    <row r="262" spans="2:9" ht="12.75" customHeight="1" x14ac:dyDescent="0.25">
      <c r="B262" s="24" t="s">
        <v>40</v>
      </c>
      <c r="C262" s="18" t="s">
        <v>108</v>
      </c>
      <c r="D262" s="22"/>
      <c r="E262" s="23">
        <f>E263+E265+E267</f>
        <v>13983.2</v>
      </c>
      <c r="F262" s="23">
        <f>F263+F265+F267</f>
        <v>685</v>
      </c>
      <c r="G262" s="23">
        <f>G263+G265+G267</f>
        <v>12700</v>
      </c>
      <c r="H262" s="23">
        <f>H263+H265+H267</f>
        <v>13650</v>
      </c>
      <c r="I262" s="27"/>
    </row>
    <row r="263" spans="2:9" ht="36" x14ac:dyDescent="0.25">
      <c r="B263" s="25" t="s">
        <v>3</v>
      </c>
      <c r="C263" s="18" t="s">
        <v>108</v>
      </c>
      <c r="D263" s="22">
        <v>100</v>
      </c>
      <c r="E263" s="23">
        <f>E264</f>
        <v>12031.2</v>
      </c>
      <c r="F263" s="23">
        <f>F264</f>
        <v>167.6</v>
      </c>
      <c r="G263" s="23">
        <f>G264</f>
        <v>12700</v>
      </c>
      <c r="H263" s="23">
        <f>H264</f>
        <v>12700</v>
      </c>
      <c r="I263" s="27"/>
    </row>
    <row r="264" spans="2:9" x14ac:dyDescent="0.25">
      <c r="B264" s="25" t="s">
        <v>75</v>
      </c>
      <c r="C264" s="18" t="s">
        <v>108</v>
      </c>
      <c r="D264" s="22">
        <v>110</v>
      </c>
      <c r="E264" s="23">
        <v>12031.2</v>
      </c>
      <c r="F264" s="23">
        <v>167.6</v>
      </c>
      <c r="G264" s="23">
        <v>12700</v>
      </c>
      <c r="H264" s="23">
        <v>12700</v>
      </c>
      <c r="I264" s="27"/>
    </row>
    <row r="265" spans="2:9" ht="24" x14ac:dyDescent="0.25">
      <c r="B265" s="25" t="s">
        <v>72</v>
      </c>
      <c r="C265" s="18" t="s">
        <v>108</v>
      </c>
      <c r="D265" s="22">
        <v>200</v>
      </c>
      <c r="E265" s="23">
        <f>E266</f>
        <v>1615.4</v>
      </c>
      <c r="F265" s="23">
        <f>F266</f>
        <v>485</v>
      </c>
      <c r="G265" s="23">
        <f>G266</f>
        <v>0</v>
      </c>
      <c r="H265" s="23">
        <f>H266</f>
        <v>950</v>
      </c>
      <c r="I265" s="27"/>
    </row>
    <row r="266" spans="2:9" ht="24" x14ac:dyDescent="0.25">
      <c r="B266" s="25" t="s">
        <v>1</v>
      </c>
      <c r="C266" s="18" t="s">
        <v>108</v>
      </c>
      <c r="D266" s="22">
        <v>240</v>
      </c>
      <c r="E266" s="23">
        <v>1615.4</v>
      </c>
      <c r="F266" s="23">
        <v>485</v>
      </c>
      <c r="G266" s="23">
        <v>0</v>
      </c>
      <c r="H266" s="23">
        <v>950</v>
      </c>
      <c r="I266" s="27"/>
    </row>
    <row r="267" spans="2:9" hidden="1" x14ac:dyDescent="0.25">
      <c r="B267" s="25" t="s">
        <v>8</v>
      </c>
      <c r="C267" s="18" t="s">
        <v>108</v>
      </c>
      <c r="D267" s="22">
        <v>800</v>
      </c>
      <c r="E267" s="23">
        <f>E268+E269</f>
        <v>336.6</v>
      </c>
      <c r="F267" s="23">
        <f>F268+F269</f>
        <v>32.4</v>
      </c>
      <c r="G267" s="23">
        <f>G268+G269</f>
        <v>0</v>
      </c>
      <c r="H267" s="23">
        <f>H268+H269</f>
        <v>0</v>
      </c>
      <c r="I267" s="27"/>
    </row>
    <row r="268" spans="2:9" hidden="1" x14ac:dyDescent="0.25">
      <c r="B268" s="25" t="s">
        <v>79</v>
      </c>
      <c r="C268" s="18" t="s">
        <v>108</v>
      </c>
      <c r="D268" s="22">
        <v>830</v>
      </c>
      <c r="E268" s="26"/>
      <c r="F268" s="26">
        <v>32.4</v>
      </c>
      <c r="G268" s="26">
        <v>0</v>
      </c>
      <c r="H268" s="26">
        <v>0</v>
      </c>
      <c r="I268" s="27"/>
    </row>
    <row r="269" spans="2:9" hidden="1" x14ac:dyDescent="0.25">
      <c r="B269" s="25" t="s">
        <v>7</v>
      </c>
      <c r="C269" s="18" t="s">
        <v>108</v>
      </c>
      <c r="D269" s="22">
        <v>850</v>
      </c>
      <c r="E269" s="23">
        <v>336.6</v>
      </c>
      <c r="F269" s="23"/>
      <c r="G269" s="23">
        <v>0</v>
      </c>
      <c r="H269" s="23">
        <v>0</v>
      </c>
      <c r="I269" s="27"/>
    </row>
    <row r="270" spans="2:9" ht="24" hidden="1" x14ac:dyDescent="0.25">
      <c r="B270" s="25" t="s">
        <v>222</v>
      </c>
      <c r="C270" s="18" t="s">
        <v>258</v>
      </c>
      <c r="D270" s="22"/>
      <c r="E270" s="23">
        <f t="shared" ref="E270:H271" si="57">E271</f>
        <v>0</v>
      </c>
      <c r="F270" s="23">
        <f t="shared" si="57"/>
        <v>0</v>
      </c>
      <c r="G270" s="23">
        <f t="shared" si="57"/>
        <v>0</v>
      </c>
      <c r="H270" s="23">
        <f t="shared" si="57"/>
        <v>0</v>
      </c>
      <c r="I270" s="27"/>
    </row>
    <row r="271" spans="2:9" ht="24" hidden="1" x14ac:dyDescent="0.25">
      <c r="B271" s="25" t="s">
        <v>72</v>
      </c>
      <c r="C271" s="18" t="s">
        <v>258</v>
      </c>
      <c r="D271" s="22">
        <v>200</v>
      </c>
      <c r="E271" s="23">
        <f t="shared" si="57"/>
        <v>0</v>
      </c>
      <c r="F271" s="23">
        <f t="shared" si="57"/>
        <v>0</v>
      </c>
      <c r="G271" s="23">
        <f t="shared" si="57"/>
        <v>0</v>
      </c>
      <c r="H271" s="23">
        <f t="shared" si="57"/>
        <v>0</v>
      </c>
      <c r="I271" s="27"/>
    </row>
    <row r="272" spans="2:9" ht="24" hidden="1" x14ac:dyDescent="0.25">
      <c r="B272" s="25" t="s">
        <v>1</v>
      </c>
      <c r="C272" s="18" t="s">
        <v>258</v>
      </c>
      <c r="D272" s="22">
        <v>240</v>
      </c>
      <c r="E272" s="23"/>
      <c r="F272" s="23"/>
      <c r="G272" s="23"/>
      <c r="H272" s="23"/>
      <c r="I272" s="27"/>
    </row>
    <row r="273" spans="2:9" ht="24" x14ac:dyDescent="0.25">
      <c r="B273" s="24" t="s">
        <v>90</v>
      </c>
      <c r="C273" s="18" t="s">
        <v>110</v>
      </c>
      <c r="D273" s="22"/>
      <c r="E273" s="23">
        <f t="shared" ref="E273:H275" si="58">E274</f>
        <v>80</v>
      </c>
      <c r="F273" s="23">
        <f t="shared" si="58"/>
        <v>0</v>
      </c>
      <c r="G273" s="23">
        <f t="shared" si="58"/>
        <v>100</v>
      </c>
      <c r="H273" s="23">
        <f t="shared" si="58"/>
        <v>100</v>
      </c>
      <c r="I273" s="27"/>
    </row>
    <row r="274" spans="2:9" x14ac:dyDescent="0.25">
      <c r="B274" s="24" t="s">
        <v>27</v>
      </c>
      <c r="C274" s="18" t="s">
        <v>111</v>
      </c>
      <c r="D274" s="22"/>
      <c r="E274" s="23">
        <f t="shared" si="58"/>
        <v>80</v>
      </c>
      <c r="F274" s="23">
        <f t="shared" si="58"/>
        <v>0</v>
      </c>
      <c r="G274" s="23">
        <f t="shared" si="58"/>
        <v>100</v>
      </c>
      <c r="H274" s="23">
        <f t="shared" si="58"/>
        <v>100</v>
      </c>
      <c r="I274" s="27"/>
    </row>
    <row r="275" spans="2:9" ht="24" x14ac:dyDescent="0.25">
      <c r="B275" s="24" t="s">
        <v>42</v>
      </c>
      <c r="C275" s="18" t="s">
        <v>112</v>
      </c>
      <c r="D275" s="22"/>
      <c r="E275" s="23">
        <f t="shared" si="58"/>
        <v>80</v>
      </c>
      <c r="F275" s="23">
        <f t="shared" si="58"/>
        <v>0</v>
      </c>
      <c r="G275" s="23">
        <f t="shared" si="58"/>
        <v>100</v>
      </c>
      <c r="H275" s="23">
        <f t="shared" si="58"/>
        <v>100</v>
      </c>
      <c r="I275" s="27"/>
    </row>
    <row r="276" spans="2:9" ht="24" x14ac:dyDescent="0.25">
      <c r="B276" s="24" t="s">
        <v>45</v>
      </c>
      <c r="C276" s="18" t="s">
        <v>113</v>
      </c>
      <c r="D276" s="42"/>
      <c r="E276" s="23">
        <f>E277+E279</f>
        <v>80</v>
      </c>
      <c r="F276" s="23">
        <f>F277+F279</f>
        <v>0</v>
      </c>
      <c r="G276" s="23">
        <f>G277+G279</f>
        <v>100</v>
      </c>
      <c r="H276" s="23">
        <f>H277+H279</f>
        <v>100</v>
      </c>
      <c r="I276" s="27"/>
    </row>
    <row r="277" spans="2:9" ht="36" hidden="1" x14ac:dyDescent="0.25">
      <c r="B277" s="24" t="s">
        <v>3</v>
      </c>
      <c r="C277" s="18" t="s">
        <v>113</v>
      </c>
      <c r="D277" s="22">
        <v>100</v>
      </c>
      <c r="E277" s="23">
        <f>E278</f>
        <v>0</v>
      </c>
      <c r="F277" s="23">
        <f>F278</f>
        <v>10.6</v>
      </c>
      <c r="G277" s="23">
        <f>G278</f>
        <v>0</v>
      </c>
      <c r="H277" s="23">
        <f>H278</f>
        <v>0</v>
      </c>
    </row>
    <row r="278" spans="2:9" hidden="1" x14ac:dyDescent="0.25">
      <c r="B278" s="25" t="s">
        <v>75</v>
      </c>
      <c r="C278" s="18" t="s">
        <v>113</v>
      </c>
      <c r="D278" s="42">
        <v>110</v>
      </c>
      <c r="E278" s="23">
        <v>0</v>
      </c>
      <c r="F278" s="23">
        <v>10.6</v>
      </c>
      <c r="G278" s="23">
        <v>0</v>
      </c>
      <c r="H278" s="23">
        <v>0</v>
      </c>
      <c r="I278" s="27"/>
    </row>
    <row r="279" spans="2:9" ht="24" x14ac:dyDescent="0.25">
      <c r="B279" s="25" t="s">
        <v>72</v>
      </c>
      <c r="C279" s="18" t="s">
        <v>113</v>
      </c>
      <c r="D279" s="22">
        <v>200</v>
      </c>
      <c r="E279" s="23">
        <f>E280</f>
        <v>80</v>
      </c>
      <c r="F279" s="23">
        <f>F280</f>
        <v>-10.6</v>
      </c>
      <c r="G279" s="23">
        <f>G280</f>
        <v>100</v>
      </c>
      <c r="H279" s="23">
        <f>H280</f>
        <v>100</v>
      </c>
      <c r="I279" s="27"/>
    </row>
    <row r="280" spans="2:9" ht="24" x14ac:dyDescent="0.25">
      <c r="B280" s="25" t="s">
        <v>1</v>
      </c>
      <c r="C280" s="18" t="s">
        <v>113</v>
      </c>
      <c r="D280" s="22">
        <v>240</v>
      </c>
      <c r="E280" s="23">
        <v>80</v>
      </c>
      <c r="F280" s="23">
        <v>-10.6</v>
      </c>
      <c r="G280" s="23">
        <v>100</v>
      </c>
      <c r="H280" s="23">
        <v>100</v>
      </c>
      <c r="I280" s="27"/>
    </row>
    <row r="281" spans="2:9" x14ac:dyDescent="0.25">
      <c r="B281" s="24" t="s">
        <v>4</v>
      </c>
      <c r="C281" s="28" t="s">
        <v>68</v>
      </c>
      <c r="D281" s="22"/>
      <c r="E281" s="23">
        <f>E289+E296</f>
        <v>1007.4</v>
      </c>
      <c r="F281" s="23">
        <f>F289+F296</f>
        <v>0</v>
      </c>
      <c r="G281" s="23">
        <f>G282+G285+G289+G295</f>
        <v>4319</v>
      </c>
      <c r="H281" s="23">
        <f>H282+H285+H289+H295</f>
        <v>7539.8</v>
      </c>
      <c r="I281" s="27"/>
    </row>
    <row r="282" spans="2:9" x14ac:dyDescent="0.25">
      <c r="B282" s="24" t="s">
        <v>81</v>
      </c>
      <c r="C282" s="18" t="s">
        <v>80</v>
      </c>
      <c r="D282" s="22"/>
      <c r="E282" s="26">
        <v>0</v>
      </c>
      <c r="F282" s="26">
        <v>0</v>
      </c>
      <c r="G282" s="26">
        <f>G283</f>
        <v>3074.2</v>
      </c>
      <c r="H282" s="26">
        <f>H283</f>
        <v>6249.6</v>
      </c>
    </row>
    <row r="283" spans="2:9" x14ac:dyDescent="0.25">
      <c r="B283" s="29" t="s">
        <v>8</v>
      </c>
      <c r="C283" s="18" t="s">
        <v>80</v>
      </c>
      <c r="D283" s="22">
        <v>800</v>
      </c>
      <c r="E283" s="26">
        <v>0</v>
      </c>
      <c r="F283" s="26">
        <v>0</v>
      </c>
      <c r="G283" s="26">
        <f>G284</f>
        <v>3074.2</v>
      </c>
      <c r="H283" s="26">
        <f>H284</f>
        <v>6249.6</v>
      </c>
    </row>
    <row r="284" spans="2:9" x14ac:dyDescent="0.25">
      <c r="B284" s="25" t="s">
        <v>21</v>
      </c>
      <c r="C284" s="18" t="s">
        <v>80</v>
      </c>
      <c r="D284" s="22">
        <v>870</v>
      </c>
      <c r="E284" s="26">
        <v>0</v>
      </c>
      <c r="F284" s="26">
        <v>0</v>
      </c>
      <c r="G284" s="26">
        <v>3074.2</v>
      </c>
      <c r="H284" s="26">
        <v>6249.6</v>
      </c>
    </row>
    <row r="285" spans="2:9" ht="24" hidden="1" x14ac:dyDescent="0.25">
      <c r="B285" s="24" t="s">
        <v>259</v>
      </c>
      <c r="C285" s="28" t="s">
        <v>69</v>
      </c>
      <c r="D285" s="22"/>
      <c r="E285" s="23">
        <f t="shared" ref="E285:H287" si="59">E286</f>
        <v>74.599999999999994</v>
      </c>
      <c r="F285" s="23">
        <f t="shared" si="59"/>
        <v>0</v>
      </c>
      <c r="G285" s="23">
        <f t="shared" si="59"/>
        <v>0</v>
      </c>
      <c r="H285" s="23">
        <f t="shared" si="59"/>
        <v>0</v>
      </c>
      <c r="I285" s="27"/>
    </row>
    <row r="286" spans="2:9" ht="17.45" hidden="1" customHeight="1" x14ac:dyDescent="0.25">
      <c r="B286" s="24" t="s">
        <v>260</v>
      </c>
      <c r="C286" s="28" t="s">
        <v>261</v>
      </c>
      <c r="D286" s="22"/>
      <c r="E286" s="23">
        <f t="shared" si="59"/>
        <v>74.599999999999994</v>
      </c>
      <c r="F286" s="23">
        <f t="shared" si="59"/>
        <v>0</v>
      </c>
      <c r="G286" s="23">
        <f t="shared" si="59"/>
        <v>0</v>
      </c>
      <c r="H286" s="23">
        <f t="shared" si="59"/>
        <v>0</v>
      </c>
      <c r="I286" s="27"/>
    </row>
    <row r="287" spans="2:9" hidden="1" x14ac:dyDescent="0.25">
      <c r="B287" s="24" t="s">
        <v>8</v>
      </c>
      <c r="C287" s="28" t="s">
        <v>261</v>
      </c>
      <c r="D287" s="22">
        <v>800</v>
      </c>
      <c r="E287" s="23">
        <f t="shared" si="59"/>
        <v>74.599999999999994</v>
      </c>
      <c r="F287" s="23">
        <f t="shared" si="59"/>
        <v>0</v>
      </c>
      <c r="G287" s="23">
        <f t="shared" si="59"/>
        <v>0</v>
      </c>
      <c r="H287" s="23">
        <f t="shared" si="59"/>
        <v>0</v>
      </c>
      <c r="I287" s="27"/>
    </row>
    <row r="288" spans="2:9" hidden="1" x14ac:dyDescent="0.25">
      <c r="B288" s="25" t="s">
        <v>263</v>
      </c>
      <c r="C288" s="28" t="s">
        <v>261</v>
      </c>
      <c r="D288" s="22">
        <v>880</v>
      </c>
      <c r="E288" s="23">
        <v>74.599999999999994</v>
      </c>
      <c r="F288" s="23"/>
      <c r="G288" s="23">
        <v>0</v>
      </c>
      <c r="H288" s="23">
        <v>0</v>
      </c>
      <c r="I288" s="27"/>
    </row>
    <row r="289" spans="2:9" ht="24" x14ac:dyDescent="0.25">
      <c r="B289" s="24" t="s">
        <v>183</v>
      </c>
      <c r="C289" s="18" t="s">
        <v>69</v>
      </c>
      <c r="D289" s="22"/>
      <c r="E289" s="23">
        <f>E290</f>
        <v>932.8</v>
      </c>
      <c r="F289" s="23">
        <f>F290</f>
        <v>0</v>
      </c>
      <c r="G289" s="23">
        <f>G290</f>
        <v>1244.8</v>
      </c>
      <c r="H289" s="23">
        <f>H290</f>
        <v>1290.2</v>
      </c>
      <c r="I289" s="27"/>
    </row>
    <row r="290" spans="2:9" ht="24" x14ac:dyDescent="0.25">
      <c r="B290" s="24" t="s">
        <v>211</v>
      </c>
      <c r="C290" s="28" t="s">
        <v>69</v>
      </c>
      <c r="D290" s="22"/>
      <c r="E290" s="23">
        <f>E291+E293</f>
        <v>932.8</v>
      </c>
      <c r="F290" s="23">
        <f>F291+F293</f>
        <v>0</v>
      </c>
      <c r="G290" s="23">
        <f>G291+G293</f>
        <v>1244.8</v>
      </c>
      <c r="H290" s="23">
        <f>H291+H293</f>
        <v>1290.2</v>
      </c>
      <c r="I290" s="27"/>
    </row>
    <row r="291" spans="2:9" ht="36" x14ac:dyDescent="0.25">
      <c r="B291" s="25" t="s">
        <v>3</v>
      </c>
      <c r="C291" s="28" t="s">
        <v>70</v>
      </c>
      <c r="D291" s="22">
        <v>100</v>
      </c>
      <c r="E291" s="23">
        <f>E292</f>
        <v>890</v>
      </c>
      <c r="F291" s="23">
        <f>F292</f>
        <v>0</v>
      </c>
      <c r="G291" s="23">
        <f>G292</f>
        <v>1040</v>
      </c>
      <c r="H291" s="23">
        <f>H292</f>
        <v>1070</v>
      </c>
      <c r="I291" s="27"/>
    </row>
    <row r="292" spans="2:9" x14ac:dyDescent="0.25">
      <c r="B292" s="25" t="s">
        <v>2</v>
      </c>
      <c r="C292" s="28" t="s">
        <v>70</v>
      </c>
      <c r="D292" s="22">
        <v>120</v>
      </c>
      <c r="E292" s="23">
        <v>890</v>
      </c>
      <c r="F292" s="23"/>
      <c r="G292" s="23">
        <v>1040</v>
      </c>
      <c r="H292" s="23">
        <v>1070</v>
      </c>
      <c r="I292" s="27"/>
    </row>
    <row r="293" spans="2:9" ht="24" x14ac:dyDescent="0.25">
      <c r="B293" s="25" t="s">
        <v>72</v>
      </c>
      <c r="C293" s="28" t="s">
        <v>70</v>
      </c>
      <c r="D293" s="22">
        <v>200</v>
      </c>
      <c r="E293" s="23">
        <f>E294</f>
        <v>42.8</v>
      </c>
      <c r="F293" s="23">
        <f>F294</f>
        <v>0</v>
      </c>
      <c r="G293" s="23">
        <f>G294</f>
        <v>204.8</v>
      </c>
      <c r="H293" s="23">
        <f>H294</f>
        <v>220.2</v>
      </c>
      <c r="I293" s="27"/>
    </row>
    <row r="294" spans="2:9" ht="24" x14ac:dyDescent="0.25">
      <c r="B294" s="25" t="s">
        <v>1</v>
      </c>
      <c r="C294" s="28" t="s">
        <v>70</v>
      </c>
      <c r="D294" s="22">
        <v>240</v>
      </c>
      <c r="E294" s="23">
        <v>42.8</v>
      </c>
      <c r="F294" s="23"/>
      <c r="G294" s="23">
        <v>204.8</v>
      </c>
      <c r="H294" s="23">
        <v>220.2</v>
      </c>
      <c r="I294" s="27"/>
    </row>
    <row r="295" spans="2:9" ht="24" hidden="1" x14ac:dyDescent="0.25">
      <c r="B295" s="24" t="s">
        <v>184</v>
      </c>
      <c r="C295" s="28" t="s">
        <v>185</v>
      </c>
      <c r="D295" s="22"/>
      <c r="E295" s="23">
        <f t="shared" ref="E295:H297" si="60">E296</f>
        <v>74.599999999999994</v>
      </c>
      <c r="F295" s="23">
        <f t="shared" si="60"/>
        <v>0</v>
      </c>
      <c r="G295" s="23">
        <f t="shared" si="60"/>
        <v>0</v>
      </c>
      <c r="H295" s="23">
        <f t="shared" si="60"/>
        <v>0</v>
      </c>
      <c r="I295" s="27"/>
    </row>
    <row r="296" spans="2:9" ht="33.75" hidden="1" customHeight="1" x14ac:dyDescent="0.25">
      <c r="B296" s="24" t="s">
        <v>59</v>
      </c>
      <c r="C296" s="28" t="s">
        <v>186</v>
      </c>
      <c r="D296" s="22"/>
      <c r="E296" s="23">
        <f t="shared" si="60"/>
        <v>74.599999999999994</v>
      </c>
      <c r="F296" s="23">
        <f t="shared" si="60"/>
        <v>0</v>
      </c>
      <c r="G296" s="23">
        <f t="shared" si="60"/>
        <v>0</v>
      </c>
      <c r="H296" s="23">
        <f t="shared" si="60"/>
        <v>0</v>
      </c>
      <c r="I296" s="27"/>
    </row>
    <row r="297" spans="2:9" hidden="1" x14ac:dyDescent="0.25">
      <c r="B297" s="24" t="s">
        <v>14</v>
      </c>
      <c r="C297" s="28" t="s">
        <v>186</v>
      </c>
      <c r="D297" s="22">
        <v>500</v>
      </c>
      <c r="E297" s="23">
        <f t="shared" si="60"/>
        <v>74.599999999999994</v>
      </c>
      <c r="F297" s="23">
        <f t="shared" si="60"/>
        <v>0</v>
      </c>
      <c r="G297" s="23">
        <f t="shared" si="60"/>
        <v>0</v>
      </c>
      <c r="H297" s="23">
        <f t="shared" si="60"/>
        <v>0</v>
      </c>
      <c r="I297" s="27"/>
    </row>
    <row r="298" spans="2:9" hidden="1" x14ac:dyDescent="0.25">
      <c r="B298" s="25" t="s">
        <v>13</v>
      </c>
      <c r="C298" s="28" t="s">
        <v>186</v>
      </c>
      <c r="D298" s="22">
        <v>540</v>
      </c>
      <c r="E298" s="23">
        <v>74.599999999999994</v>
      </c>
      <c r="F298" s="23"/>
      <c r="G298" s="23">
        <v>0</v>
      </c>
      <c r="H298" s="23">
        <v>0</v>
      </c>
      <c r="I298" s="27"/>
    </row>
    <row r="299" spans="2:9" x14ac:dyDescent="0.25">
      <c r="B299" s="43" t="s">
        <v>0</v>
      </c>
      <c r="C299" s="18"/>
      <c r="D299" s="44">
        <v>1</v>
      </c>
      <c r="E299" s="45" t="e">
        <f>E14+E34+E58+E90+E116+E149+E161+E170+E187+E193+E198+E232+E273+E281</f>
        <v>#REF!</v>
      </c>
      <c r="F299" s="45" t="e">
        <f>F14+F34+F58+F90+F116+F149+F161+F170+F187+F193+F198+F232+F273+F281</f>
        <v>#REF!</v>
      </c>
      <c r="G299" s="45">
        <f>G14+G34+G58+G90+G116+G149+G161+G170+G187+G193+G198+G232+G273+G281</f>
        <v>130968.9</v>
      </c>
      <c r="H299" s="45">
        <f>H14+H34+H58+H90+H116+H149+H161+H170+H187+H193+H198+H232+H273+H281</f>
        <v>126898.2</v>
      </c>
      <c r="I299" s="27"/>
    </row>
    <row r="300" spans="2:9" x14ac:dyDescent="0.25">
      <c r="E300" s="46">
        <v>116896.2</v>
      </c>
      <c r="F300" s="46">
        <v>116896.2</v>
      </c>
      <c r="G300" s="46">
        <v>130968.9</v>
      </c>
      <c r="H300" s="47">
        <v>126898.2</v>
      </c>
    </row>
    <row r="301" spans="2:9" x14ac:dyDescent="0.25">
      <c r="C301" s="48">
        <v>116896.2</v>
      </c>
      <c r="D301" s="49"/>
      <c r="E301" s="46">
        <v>120974</v>
      </c>
      <c r="F301" s="46" t="e">
        <f>F299-F300</f>
        <v>#REF!</v>
      </c>
      <c r="G301" s="46">
        <f>G299-G300</f>
        <v>0</v>
      </c>
      <c r="H301" s="46">
        <f>H299-H300</f>
        <v>0</v>
      </c>
    </row>
  </sheetData>
  <autoFilter ref="A13:H301"/>
  <mergeCells count="1">
    <mergeCell ref="B10:G10"/>
  </mergeCells>
  <phoneticPr fontId="10" type="noConversion"/>
  <pageMargins left="0.39370078740157483" right="0.19685039370078741" top="0.39370078740157483" bottom="0.19685039370078741" header="0.19685039370078741" footer="0.19685039370078741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2021-11-14T09:14:58Z</cp:lastPrinted>
  <dcterms:created xsi:type="dcterms:W3CDTF">2014-09-22T11:17:11Z</dcterms:created>
  <dcterms:modified xsi:type="dcterms:W3CDTF">2022-12-26T10:52:02Z</dcterms:modified>
</cp:coreProperties>
</file>